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Экономика 1\Desktop\Выполнение прогноза СЭР за 2024 год\"/>
    </mc:Choice>
  </mc:AlternateContent>
  <bookViews>
    <workbookView xWindow="0" yWindow="0" windowWidth="19200" windowHeight="11655"/>
  </bookViews>
  <sheets>
    <sheet name="Лист1" sheetId="1" r:id="rId1"/>
    <sheet name="Лист3" sheetId="3" r:id="rId2"/>
    <sheet name="Лист5" sheetId="5" r:id="rId3"/>
    <sheet name="Лист6" sheetId="6" r:id="rId4"/>
  </sheets>
  <definedNames>
    <definedName name="_xlnm.Print_Titles" localSheetId="0">Лист1!$4:$5</definedName>
    <definedName name="_xlnm.Print_Titles" localSheetId="3">Лист6!$3:$5</definedName>
  </definedNames>
  <calcPr calcId="152511"/>
</workbook>
</file>

<file path=xl/calcChain.xml><?xml version="1.0" encoding="utf-8"?>
<calcChain xmlns="http://schemas.openxmlformats.org/spreadsheetml/2006/main">
  <c r="E20" i="3" l="1"/>
  <c r="E18" i="3"/>
  <c r="E19" i="3"/>
  <c r="F15" i="3"/>
  <c r="D15" i="3"/>
  <c r="C8" i="3"/>
  <c r="E134" i="1"/>
  <c r="E135" i="1"/>
  <c r="D135" i="1"/>
  <c r="F134" i="1"/>
  <c r="E77" i="1"/>
  <c r="F46" i="1"/>
  <c r="D45" i="1"/>
  <c r="F124" i="1"/>
  <c r="F123" i="1"/>
  <c r="D123" i="1"/>
  <c r="F118" i="1"/>
  <c r="E118" i="1"/>
  <c r="E119" i="1"/>
  <c r="E123" i="1"/>
  <c r="E124" i="1"/>
  <c r="D119" i="1"/>
  <c r="D124" i="1"/>
  <c r="C135" i="1"/>
  <c r="C124" i="1"/>
  <c r="F61" i="1"/>
  <c r="D61" i="1"/>
  <c r="F66" i="1"/>
  <c r="D66" i="1"/>
  <c r="D121" i="1" l="1"/>
  <c r="C66" i="1"/>
  <c r="C119" i="1"/>
  <c r="C114" i="1"/>
  <c r="D51" i="1"/>
  <c r="F52" i="1"/>
  <c r="C42" i="1"/>
  <c r="C37" i="1"/>
  <c r="C32" i="1"/>
  <c r="C27" i="1"/>
  <c r="C22" i="1"/>
  <c r="C17" i="1"/>
  <c r="C16" i="1" s="1"/>
  <c r="D12" i="6" l="1"/>
  <c r="E139" i="1" l="1"/>
  <c r="A16" i="1"/>
  <c r="A21" i="1"/>
  <c r="A26" i="1"/>
  <c r="A73" i="1"/>
  <c r="A78" i="1"/>
  <c r="A83" i="1"/>
  <c r="A89" i="1"/>
  <c r="A94" i="1"/>
  <c r="A99" i="1"/>
  <c r="A104" i="1"/>
  <c r="A109" i="1"/>
  <c r="A114" i="1"/>
  <c r="A124" i="1"/>
  <c r="A130" i="1"/>
  <c r="A140" i="1"/>
  <c r="A67" i="1"/>
  <c r="A62" i="1"/>
  <c r="A57" i="1"/>
  <c r="A52" i="1"/>
  <c r="A46" i="1"/>
  <c r="A41" i="1"/>
  <c r="A36" i="1"/>
  <c r="A31" i="1"/>
  <c r="C94" i="1" l="1"/>
  <c r="C89" i="1"/>
  <c r="E88" i="1"/>
  <c r="E93" i="1"/>
  <c r="C57" i="6"/>
  <c r="F57" i="6"/>
  <c r="C53" i="6"/>
  <c r="F53" i="6"/>
  <c r="C51" i="6"/>
  <c r="C47" i="6"/>
  <c r="F47" i="6"/>
  <c r="D47" i="6"/>
  <c r="E45" i="6"/>
  <c r="C9" i="1" l="1"/>
  <c r="C66" i="6" l="1"/>
  <c r="C67" i="6" s="1"/>
  <c r="D66" i="6"/>
  <c r="D67" i="6" s="1"/>
  <c r="F66" i="6"/>
  <c r="F67" i="6" s="1"/>
  <c r="C82" i="1" l="1"/>
  <c r="F93" i="1" l="1"/>
  <c r="E64" i="6"/>
  <c r="E63" i="6"/>
  <c r="E61" i="6"/>
  <c r="D57" i="6"/>
  <c r="D53" i="6"/>
  <c r="E53" i="6" s="1"/>
  <c r="F51" i="6"/>
  <c r="D51" i="6"/>
  <c r="E47" i="6"/>
  <c r="D46" i="6"/>
  <c r="D44" i="6"/>
  <c r="E43" i="6"/>
  <c r="D42" i="6"/>
  <c r="E41" i="6"/>
  <c r="D39" i="6"/>
  <c r="E37" i="6"/>
  <c r="E34" i="6"/>
  <c r="D33" i="6"/>
  <c r="E30" i="6"/>
  <c r="D29" i="6"/>
  <c r="E26" i="6"/>
  <c r="D25" i="6"/>
  <c r="E24" i="6"/>
  <c r="D22" i="6"/>
  <c r="E20" i="6"/>
  <c r="E18" i="6"/>
  <c r="E16" i="6"/>
  <c r="E14" i="6"/>
  <c r="F12" i="6"/>
  <c r="D13" i="6" s="1"/>
  <c r="C12" i="6"/>
  <c r="E11" i="6"/>
  <c r="E10" i="6"/>
  <c r="E9" i="6"/>
  <c r="F6" i="6"/>
  <c r="D6" i="6"/>
  <c r="C6" i="6"/>
  <c r="D9" i="5"/>
  <c r="C9" i="5"/>
  <c r="F8" i="5"/>
  <c r="D11" i="5" s="1"/>
  <c r="E8" i="5"/>
  <c r="E17" i="3"/>
  <c r="C15" i="3"/>
  <c r="E13" i="3"/>
  <c r="E12" i="3"/>
  <c r="F7" i="3"/>
  <c r="F8" i="3" s="1"/>
  <c r="D7" i="3"/>
  <c r="C7" i="3"/>
  <c r="E148" i="1"/>
  <c r="E147" i="1"/>
  <c r="E146" i="1"/>
  <c r="E145" i="1"/>
  <c r="E144" i="1"/>
  <c r="D140" i="1"/>
  <c r="C140" i="1"/>
  <c r="F139" i="1"/>
  <c r="D142" i="1" s="1"/>
  <c r="D130" i="1"/>
  <c r="C130" i="1"/>
  <c r="F129" i="1"/>
  <c r="D132" i="1" s="1"/>
  <c r="E129" i="1"/>
  <c r="C123" i="1"/>
  <c r="D114" i="1"/>
  <c r="F113" i="1"/>
  <c r="D116" i="1" s="1"/>
  <c r="E113" i="1"/>
  <c r="D109" i="1"/>
  <c r="C109" i="1"/>
  <c r="F108" i="1"/>
  <c r="D111" i="1" s="1"/>
  <c r="E108" i="1"/>
  <c r="D104" i="1"/>
  <c r="C104" i="1"/>
  <c r="F103" i="1"/>
  <c r="D106" i="1" s="1"/>
  <c r="E103" i="1"/>
  <c r="D99" i="1"/>
  <c r="C99" i="1"/>
  <c r="F98" i="1"/>
  <c r="D101" i="1" s="1"/>
  <c r="E98" i="1"/>
  <c r="D96" i="1"/>
  <c r="D94" i="1"/>
  <c r="E94" i="1" s="1"/>
  <c r="D89" i="1"/>
  <c r="E89" i="1" s="1"/>
  <c r="F88" i="1"/>
  <c r="D91" i="1" s="1"/>
  <c r="D82" i="1"/>
  <c r="C83" i="1"/>
  <c r="D78" i="1"/>
  <c r="C78" i="1"/>
  <c r="F77" i="1"/>
  <c r="D80" i="1" s="1"/>
  <c r="D73" i="1"/>
  <c r="C73" i="1"/>
  <c r="F72" i="1"/>
  <c r="E72" i="1"/>
  <c r="D67" i="1"/>
  <c r="C61" i="1"/>
  <c r="D57" i="1"/>
  <c r="C57" i="1"/>
  <c r="C52" i="1" s="1"/>
  <c r="F56" i="1"/>
  <c r="D59" i="1" s="1"/>
  <c r="E56" i="1"/>
  <c r="D52" i="1"/>
  <c r="F51" i="1"/>
  <c r="D54" i="1" s="1"/>
  <c r="C51" i="1"/>
  <c r="D41" i="1"/>
  <c r="C41" i="1"/>
  <c r="F40" i="1"/>
  <c r="D43" i="1" s="1"/>
  <c r="E40" i="1"/>
  <c r="D36" i="1"/>
  <c r="C36" i="1"/>
  <c r="F35" i="1"/>
  <c r="D38" i="1" s="1"/>
  <c r="E35" i="1"/>
  <c r="D31" i="1"/>
  <c r="C31" i="1"/>
  <c r="F30" i="1"/>
  <c r="D33" i="1" s="1"/>
  <c r="E30" i="1"/>
  <c r="D26" i="1"/>
  <c r="C26" i="1"/>
  <c r="F25" i="1"/>
  <c r="D28" i="1" s="1"/>
  <c r="E25" i="1"/>
  <c r="D21" i="1"/>
  <c r="C21" i="1"/>
  <c r="F20" i="1"/>
  <c r="D23" i="1" s="1"/>
  <c r="E20" i="1"/>
  <c r="D16" i="1"/>
  <c r="F15" i="1"/>
  <c r="E15" i="1"/>
  <c r="D9" i="1"/>
  <c r="D10" i="1" s="1"/>
  <c r="C10" i="1"/>
  <c r="D126" i="1" l="1"/>
  <c r="E140" i="1"/>
  <c r="D75" i="1"/>
  <c r="E51" i="1"/>
  <c r="C45" i="1"/>
  <c r="C46" i="1" s="1"/>
  <c r="E10" i="1"/>
  <c r="D8" i="3"/>
  <c r="D10" i="3"/>
  <c r="D60" i="6"/>
  <c r="F82" i="1"/>
  <c r="F83" i="1" s="1"/>
  <c r="F9" i="1"/>
  <c r="F10" i="1" s="1"/>
  <c r="D18" i="1"/>
  <c r="E8" i="3"/>
  <c r="E57" i="6"/>
  <c r="D52" i="6"/>
  <c r="E51" i="6"/>
  <c r="D56" i="6"/>
  <c r="E6" i="6"/>
  <c r="E9" i="5"/>
  <c r="E15" i="3"/>
  <c r="E130" i="1"/>
  <c r="E78" i="1"/>
  <c r="E73" i="1"/>
  <c r="E57" i="1"/>
  <c r="E52" i="1"/>
  <c r="E99" i="1"/>
  <c r="E104" i="1"/>
  <c r="E109" i="1"/>
  <c r="E114" i="1"/>
  <c r="E21" i="1"/>
  <c r="E16" i="1"/>
  <c r="E26" i="1"/>
  <c r="E31" i="1"/>
  <c r="E36" i="1"/>
  <c r="E41" i="1"/>
  <c r="E9" i="1"/>
  <c r="F67" i="1"/>
  <c r="D69" i="1"/>
  <c r="C62" i="1"/>
  <c r="E66" i="1"/>
  <c r="C67" i="1"/>
  <c r="E67" i="1" s="1"/>
  <c r="D83" i="1"/>
  <c r="E83" i="1" s="1"/>
  <c r="E7" i="3"/>
  <c r="D49" i="6"/>
  <c r="E82" i="1"/>
  <c r="E12" i="6"/>
  <c r="E61" i="1" l="1"/>
  <c r="E45" i="1"/>
  <c r="F62" i="1"/>
  <c r="F45" i="1" s="1"/>
  <c r="D85" i="1"/>
  <c r="D12" i="1"/>
  <c r="D62" i="1"/>
  <c r="E62" i="1" s="1"/>
  <c r="D64" i="1"/>
  <c r="D46" i="1" l="1"/>
  <c r="E46" i="1" s="1"/>
  <c r="D48" i="1"/>
</calcChain>
</file>

<file path=xl/sharedStrings.xml><?xml version="1.0" encoding="utf-8"?>
<sst xmlns="http://schemas.openxmlformats.org/spreadsheetml/2006/main" count="373" uniqueCount="102">
  <si>
    <t>Форма №1</t>
  </si>
  <si>
    <t>Един. измер.</t>
  </si>
  <si>
    <t>% вы-полнения</t>
  </si>
  <si>
    <t xml:space="preserve">Отгружено товаров собственного произ_x001F_водства, выполнено работ и услуг собствен_x001F_ными силами (без НДС и акцизов). Сельское хозяйство, охота и лесное хозяйство (раздел А)                                                                               </t>
  </si>
  <si>
    <t>в том числе:</t>
  </si>
  <si>
    <r>
      <rPr>
        <b/>
        <sz val="11"/>
        <color theme="1"/>
        <rFont val="Times New Roman"/>
        <family val="1"/>
        <charset val="204"/>
      </rPr>
      <t xml:space="preserve">Лесозаготовки - </t>
    </r>
    <r>
      <rPr>
        <sz val="11"/>
        <color theme="1"/>
        <rFont val="Times New Roman"/>
        <family val="1"/>
        <charset val="204"/>
      </rPr>
      <t>всего</t>
    </r>
  </si>
  <si>
    <t>в ценах соответствующих лет</t>
  </si>
  <si>
    <t>тыс. руб.</t>
  </si>
  <si>
    <t>индекс дефлятор</t>
  </si>
  <si>
    <t>%</t>
  </si>
  <si>
    <t>индекс производства</t>
  </si>
  <si>
    <t>% к пред.г.</t>
  </si>
  <si>
    <t xml:space="preserve"> ООО «Лесник»</t>
  </si>
  <si>
    <t xml:space="preserve"> ООО «Спектр»</t>
  </si>
  <si>
    <t>ООО «Древ-Строй»</t>
  </si>
  <si>
    <t>тыс.руб.</t>
  </si>
  <si>
    <t>ООО «Лесснаб»</t>
  </si>
  <si>
    <t>Предприятия агропромышленного комплекса</t>
  </si>
  <si>
    <t>Прочие индивидуальные предприниматели и ООО</t>
  </si>
  <si>
    <t>Промышленное производство. Отгружено товаров собственного производства, выполнено работ и услуг собственными силами ( без НДС и акцизов) по разделам В, С, Д, Е - всего</t>
  </si>
  <si>
    <t>в том числе по видам деятельности:</t>
  </si>
  <si>
    <t>РАЗДЕЛ B: Добыча полезных ископаемых</t>
  </si>
  <si>
    <t>В т.ч (АО «Карьеравтодор» карьер «Кузнецово»)</t>
  </si>
  <si>
    <t>РАЗДЕЛ C: Обрабатывающие производства</t>
  </si>
  <si>
    <r>
      <rPr>
        <b/>
        <sz val="11"/>
        <color theme="1"/>
        <rFont val="Times New Roman"/>
        <family val="1"/>
        <charset val="204"/>
      </rPr>
      <t>Подраздел 10</t>
    </r>
    <r>
      <rPr>
        <sz val="11"/>
        <color theme="1"/>
        <rFont val="Times New Roman"/>
        <family val="1"/>
        <charset val="204"/>
      </rPr>
      <t xml:space="preserve">: </t>
    </r>
    <r>
      <rPr>
        <b/>
        <sz val="11"/>
        <color theme="1"/>
        <rFont val="Times New Roman"/>
        <family val="1"/>
        <charset val="204"/>
      </rPr>
      <t>Производство пищевых продуктов -</t>
    </r>
    <r>
      <rPr>
        <sz val="11"/>
        <color theme="1"/>
        <rFont val="Times New Roman"/>
        <family val="1"/>
        <charset val="204"/>
      </rPr>
      <t xml:space="preserve"> всего </t>
    </r>
  </si>
  <si>
    <t>в том числе по предприятиям:</t>
  </si>
  <si>
    <t>Прочие ИП (Судайское СП, Петровское СП)</t>
  </si>
  <si>
    <r>
      <rPr>
        <b/>
        <sz val="11"/>
        <color theme="1"/>
        <rFont val="Times New Roman"/>
        <family val="1"/>
        <charset val="204"/>
      </rPr>
      <t>Подраздел 16</t>
    </r>
    <r>
      <rPr>
        <sz val="11"/>
        <color theme="1"/>
        <rFont val="Times New Roman"/>
        <family val="1"/>
        <charset val="204"/>
      </rPr>
      <t>: Обработка древесины и произ_x001F_водство изделий из дерева - всего</t>
    </r>
  </si>
  <si>
    <t>ООО «Лесхоз»</t>
  </si>
  <si>
    <t>ООО "КостромаДом"</t>
  </si>
  <si>
    <t>-</t>
  </si>
  <si>
    <t>Индивидуальные предприниматели</t>
  </si>
  <si>
    <r>
      <rPr>
        <b/>
        <sz val="11"/>
        <color theme="1"/>
        <rFont val="Times New Roman"/>
        <family val="1"/>
        <charset val="204"/>
      </rPr>
      <t>Подраздел 18</t>
    </r>
    <r>
      <rPr>
        <sz val="11"/>
        <color theme="1"/>
        <rFont val="Times New Roman"/>
        <family val="1"/>
        <charset val="204"/>
      </rPr>
      <t>: Издательская и полиграфическая деятельность – всего</t>
    </r>
  </si>
  <si>
    <t>Подраздел 31: Производство мебели</t>
  </si>
  <si>
    <t>ООО «Дом Ильичевых»</t>
  </si>
  <si>
    <t>Производство важнейших видов продукции</t>
  </si>
  <si>
    <t>Заготовка древесины</t>
  </si>
  <si>
    <t>тыс.куб.м.</t>
  </si>
  <si>
    <t>Вывозка древесины</t>
  </si>
  <si>
    <t>Деловая древесина</t>
  </si>
  <si>
    <t>Пиломатериалы</t>
  </si>
  <si>
    <t>Хлеб и хлебобулочные изделия</t>
  </si>
  <si>
    <t>тонн</t>
  </si>
  <si>
    <r>
      <rPr>
        <sz val="11"/>
        <color theme="1"/>
        <rFont val="Times New Roman"/>
        <family val="1"/>
        <charset val="204"/>
      </rPr>
      <t>% </t>
    </r>
    <r>
      <rPr>
        <sz val="11"/>
        <color theme="1"/>
        <rFont val="Times New Roman"/>
        <family val="1"/>
        <charset val="204"/>
      </rPr>
      <t>выполнения</t>
    </r>
  </si>
  <si>
    <t>Форма №3</t>
  </si>
  <si>
    <t>Инвестиции за счет всех источников финансиро_x001F_вания</t>
  </si>
  <si>
    <t>из них:</t>
  </si>
  <si>
    <r>
      <rPr>
        <b/>
        <sz val="11"/>
        <color theme="1"/>
        <rFont val="Times New Roman"/>
        <family val="1"/>
        <charset val="204"/>
      </rPr>
      <t>собственные средства (</t>
    </r>
    <r>
      <rPr>
        <sz val="11"/>
        <color theme="1"/>
        <rFont val="Times New Roman"/>
        <family val="1"/>
        <charset val="204"/>
      </rPr>
      <t>в ценах соответствующих лет)</t>
    </r>
  </si>
  <si>
    <r>
      <rPr>
        <b/>
        <sz val="11"/>
        <color theme="1"/>
        <rFont val="Times New Roman"/>
        <family val="1"/>
        <charset val="204"/>
      </rPr>
      <t xml:space="preserve">привлеченные средства </t>
    </r>
    <r>
      <rPr>
        <sz val="11"/>
        <color theme="1"/>
        <rFont val="Times New Roman"/>
        <family val="1"/>
        <charset val="204"/>
      </rPr>
      <t>(в ценах соответствующих лет)</t>
    </r>
  </si>
  <si>
    <t xml:space="preserve"> в том числе:</t>
  </si>
  <si>
    <r>
      <rPr>
        <b/>
        <i/>
        <sz val="11"/>
        <color theme="1"/>
        <rFont val="Times New Roman"/>
        <family val="1"/>
        <charset val="204"/>
      </rPr>
      <t xml:space="preserve">бюджетные средства </t>
    </r>
    <r>
      <rPr>
        <sz val="11"/>
        <color theme="1"/>
        <rFont val="Times New Roman"/>
        <family val="1"/>
        <charset val="204"/>
      </rPr>
      <t>(в ценах соответствующих лет)</t>
    </r>
  </si>
  <si>
    <r>
      <rPr>
        <sz val="11"/>
        <color theme="1"/>
        <rFont val="Times New Roman"/>
        <family val="1"/>
        <charset val="204"/>
      </rPr>
      <t>в том числе</t>
    </r>
    <r>
      <rPr>
        <b/>
        <sz val="11"/>
        <color theme="1"/>
        <rFont val="Times New Roman"/>
        <family val="1"/>
        <charset val="204"/>
      </rPr>
      <t>:</t>
    </r>
  </si>
  <si>
    <t>средства федерального бюджета</t>
  </si>
  <si>
    <t>средства областного бюджета</t>
  </si>
  <si>
    <t>средства местного бюджета</t>
  </si>
  <si>
    <t>средства внебюджетных фондов</t>
  </si>
  <si>
    <t>прочих средств</t>
  </si>
  <si>
    <t>Форма №5</t>
  </si>
  <si>
    <r>
      <rPr>
        <b/>
        <u/>
        <sz val="11"/>
        <color theme="1"/>
        <rFont val="Times New Roman"/>
        <family val="1"/>
        <charset val="204"/>
      </rPr>
      <t>Во всех каналах реализации</t>
    </r>
    <r>
      <rPr>
        <u/>
        <sz val="11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(с учетом экспертной оценки объемов услуг по недоучтенным предприятиям и оказываемых физическими лицами)</t>
    </r>
  </si>
  <si>
    <r>
      <rPr>
        <b/>
        <sz val="11"/>
        <color theme="1"/>
        <rFont val="Times New Roman"/>
        <family val="1"/>
        <charset val="204"/>
      </rPr>
      <t>Объем платных услуг населению -</t>
    </r>
    <r>
      <rPr>
        <sz val="11"/>
        <color theme="1"/>
        <rFont val="Times New Roman"/>
        <family val="1"/>
        <charset val="204"/>
      </rPr>
      <t xml:space="preserve"> всего  </t>
    </r>
  </si>
  <si>
    <t>Форма №6</t>
  </si>
  <si>
    <t>Един.измер.</t>
  </si>
  <si>
    <t>% выполнения</t>
  </si>
  <si>
    <t>1. Численность постоянного населения (среднегодовая)</t>
  </si>
  <si>
    <t>чел.</t>
  </si>
  <si>
    <t>в % к предыдущему году</t>
  </si>
  <si>
    <r>
      <rPr>
        <b/>
        <sz val="11"/>
        <color theme="1"/>
        <rFont val="Times New Roman"/>
        <family val="1"/>
        <charset val="204"/>
      </rPr>
      <t>городского</t>
    </r>
    <r>
      <rPr>
        <sz val="11"/>
        <color theme="1"/>
        <rFont val="Times New Roman"/>
        <family val="1"/>
        <charset val="204"/>
      </rPr>
      <t xml:space="preserve">  </t>
    </r>
  </si>
  <si>
    <r>
      <rPr>
        <b/>
        <sz val="11"/>
        <color theme="1"/>
        <rFont val="Times New Roman"/>
        <family val="1"/>
        <charset val="204"/>
      </rPr>
      <t>сельского</t>
    </r>
    <r>
      <rPr>
        <sz val="11"/>
        <color theme="1"/>
        <rFont val="Times New Roman"/>
        <family val="1"/>
        <charset val="204"/>
      </rPr>
      <t xml:space="preserve">  </t>
    </r>
  </si>
  <si>
    <t>2. Численность экономически активного населения</t>
  </si>
  <si>
    <t>3. Численность занятых в экономике</t>
  </si>
  <si>
    <t>3.1. Численность занятых индивидуально-трудовой деятельностью</t>
  </si>
  <si>
    <t>3.2 Численность занятых в фермерских хо_x001F_зяйствах (включая наемных работников)</t>
  </si>
  <si>
    <t>3.3 Численность занятых в домашнем хозяйстве (включая личное подсобное хозяйство) производством товаров и услуг для реализации</t>
  </si>
  <si>
    <r>
      <rPr>
        <b/>
        <sz val="11"/>
        <color theme="1"/>
        <rFont val="Times New Roman"/>
        <family val="1"/>
        <charset val="204"/>
      </rPr>
      <t>3.4 Среднесписочная численность работников (полный круг)</t>
    </r>
    <r>
      <rPr>
        <sz val="11"/>
        <color theme="1"/>
        <rFont val="Times New Roman"/>
        <family val="1"/>
        <charset val="204"/>
      </rPr>
      <t> </t>
    </r>
  </si>
  <si>
    <t>в %  к предыдущему году</t>
  </si>
  <si>
    <r>
      <rPr>
        <b/>
        <sz val="11"/>
        <color theme="1"/>
        <rFont val="Times New Roman"/>
        <family val="1"/>
        <charset val="204"/>
      </rPr>
      <t>в бюджетных организациях</t>
    </r>
    <r>
      <rPr>
        <sz val="11"/>
        <color theme="1"/>
        <rFont val="Times New Roman"/>
        <family val="1"/>
        <charset val="204"/>
      </rPr>
      <t> </t>
    </r>
  </si>
  <si>
    <t>3.4.1.Среднесписочная численность работников в организациях, не относящихся к субъектам малого предпринимательства, и малых предприятий</t>
  </si>
  <si>
    <t>3.4.1.1. Среднесписочная численность работников в организациях, не относящихся к субъектам малого предпринимательства</t>
  </si>
  <si>
    <t>3.4.2. Количество наёмных работников субъектов малого и среднего предпринимательства, занятых в сфере индивидуальной предпринимательской деятельности</t>
  </si>
  <si>
    <r>
      <rPr>
        <b/>
        <sz val="11"/>
        <color theme="1"/>
        <rFont val="Times New Roman"/>
        <family val="1"/>
        <charset val="204"/>
      </rPr>
      <t xml:space="preserve">4. Фонд  начисленной заработной платы всего </t>
    </r>
    <r>
      <rPr>
        <sz val="11"/>
        <color theme="1"/>
        <rFont val="Times New Roman"/>
        <family val="1"/>
        <charset val="204"/>
      </rPr>
      <t>(</t>
    </r>
    <r>
      <rPr>
        <b/>
        <sz val="11"/>
        <color theme="1"/>
        <rFont val="Times New Roman"/>
        <family val="1"/>
        <charset val="204"/>
      </rPr>
      <t>по полному кругу)</t>
    </r>
  </si>
  <si>
    <t>в том  числе:</t>
  </si>
  <si>
    <t>в бюджетных организациях</t>
  </si>
  <si>
    <t>4.1. Фонд начисленной  заработной платы в организациях, не относящихся к субъектам малого  предпринимательства, и малых предприятий</t>
  </si>
  <si>
    <t xml:space="preserve"> в % к предыдущему году</t>
  </si>
  <si>
    <t>4.1.1. Фонд начисленной  заработной платы в организациях, не относящихся к субъектам малого  предпринимательства</t>
  </si>
  <si>
    <r>
      <rPr>
        <b/>
        <sz val="11"/>
        <color theme="1"/>
        <rFont val="Times New Roman"/>
        <family val="1"/>
        <charset val="204"/>
      </rPr>
      <t xml:space="preserve">5. Среднемесячная начисленная заработная плата работников </t>
    </r>
    <r>
      <rPr>
        <sz val="11"/>
        <color theme="1"/>
        <rFont val="Times New Roman"/>
        <family val="1"/>
        <charset val="204"/>
      </rPr>
      <t>(по полному кругу)</t>
    </r>
  </si>
  <si>
    <t>руб.</t>
  </si>
  <si>
    <t>5.1. Среднемесячная начисленная заработная пла_x001F_та работников в организациях, не относящихся к субъектам малого предпринимательства, и малых предприятий</t>
  </si>
  <si>
    <t>5.1.1. Среднемесячная начисленная заработная пла_x001F_та работников в организациях, не относящихся к субъектам малого предпринимательства</t>
  </si>
  <si>
    <r>
      <rPr>
        <b/>
        <sz val="11"/>
        <color rgb="FF000000"/>
        <rFont val="Times New Roman"/>
        <family val="1"/>
        <charset val="204"/>
      </rPr>
      <t>6. </t>
    </r>
    <r>
      <rPr>
        <b/>
        <sz val="11"/>
        <color rgb="FF000000"/>
        <rFont val="Times New Roman"/>
        <family val="1"/>
        <charset val="204"/>
      </rPr>
      <t xml:space="preserve">Численность безработных </t>
    </r>
    <r>
      <rPr>
        <sz val="11"/>
        <color rgb="FF000000"/>
        <rFont val="Times New Roman"/>
        <family val="1"/>
        <charset val="204"/>
      </rPr>
      <t>(зарегистрированных в службе занятости на конец года)</t>
    </r>
  </si>
  <si>
    <t>7. Уровень регистрируемой безработицы</t>
  </si>
  <si>
    <t>по состоянию на конец года</t>
  </si>
  <si>
    <t>в среднем за год</t>
  </si>
  <si>
    <t>ООО "Водоснабжение"</t>
  </si>
  <si>
    <t>2023г. факт</t>
  </si>
  <si>
    <t>в ценах 2023 года</t>
  </si>
  <si>
    <t>2024г. прогноз</t>
  </si>
  <si>
    <t>2024г. факт</t>
  </si>
  <si>
    <t>Раздел D: Обеспечение электроэнергией, газом и паром, кондиционирование воздуха всего по муниципальному району</t>
  </si>
  <si>
    <t>Раздел Е: Водлснабжение; водоотведение, услуги по удалению и рекультивации отходов всего по муниципальному району</t>
  </si>
  <si>
    <t>ООО "Континент"</t>
  </si>
  <si>
    <t>МКП "Водоснабжение"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</si>
</sst>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0\ _₽"/>
  </numFmts>
  <fonts count="11">
    <font>
      <sz val="11"/>
      <color theme="1"/>
      <name val="Calibri"/>
      <charset val="13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148"/>
  <sheetViews>
    <sheetView tabSelected="1" workbookViewId="0">
      <selection activeCell="I137" sqref="I137"/>
    </sheetView>
  </sheetViews>
  <sheetFormatPr defaultColWidth="9.140625" defaultRowHeight="15"/>
  <cols>
    <col min="1" max="1" width="35.140625" customWidth="1"/>
    <col min="2" max="2" width="11.28515625" customWidth="1"/>
    <col min="3" max="6" width="10.28515625" customWidth="1"/>
  </cols>
  <sheetData>
    <row r="2" spans="1:6">
      <c r="F2" t="s">
        <v>0</v>
      </c>
    </row>
    <row r="4" spans="1:6" ht="15" customHeight="1">
      <c r="A4" s="37"/>
      <c r="B4" s="38" t="s">
        <v>1</v>
      </c>
      <c r="C4" s="40" t="s">
        <v>96</v>
      </c>
      <c r="D4" s="38" t="s">
        <v>97</v>
      </c>
      <c r="E4" s="40" t="s">
        <v>2</v>
      </c>
      <c r="F4" s="38" t="s">
        <v>94</v>
      </c>
    </row>
    <row r="5" spans="1:6">
      <c r="A5" s="37"/>
      <c r="B5" s="39"/>
      <c r="C5" s="40"/>
      <c r="D5" s="39"/>
      <c r="E5" s="40"/>
      <c r="F5" s="39"/>
    </row>
    <row r="6" spans="1:6" ht="45" customHeight="1">
      <c r="A6" s="41" t="s">
        <v>3</v>
      </c>
      <c r="B6" s="41"/>
      <c r="C6" s="41"/>
      <c r="D6" s="41"/>
      <c r="E6" s="41"/>
      <c r="F6" s="41"/>
    </row>
    <row r="7" spans="1:6" ht="20.100000000000001" customHeight="1">
      <c r="A7" s="6" t="s">
        <v>4</v>
      </c>
      <c r="B7" s="2"/>
      <c r="C7" s="2"/>
      <c r="D7" s="16"/>
      <c r="E7" s="2"/>
      <c r="F7" s="2"/>
    </row>
    <row r="8" spans="1:6" ht="20.100000000000001" customHeight="1">
      <c r="A8" s="19" t="s">
        <v>5</v>
      </c>
      <c r="B8" s="7"/>
      <c r="C8" s="7"/>
      <c r="D8" s="33"/>
      <c r="E8" s="7"/>
      <c r="F8" s="7"/>
    </row>
    <row r="9" spans="1:6" ht="20.100000000000001" customHeight="1">
      <c r="A9" s="6" t="s">
        <v>6</v>
      </c>
      <c r="B9" s="2" t="s">
        <v>7</v>
      </c>
      <c r="C9" s="5">
        <f>C15+C20+C25+C30+C35+C40</f>
        <v>464973.89999999997</v>
      </c>
      <c r="D9" s="30">
        <f>D15+D20+D25+D30+D35+D40</f>
        <v>360005.9</v>
      </c>
      <c r="E9" s="5">
        <f>D9/C9*100</f>
        <v>77.424969444521523</v>
      </c>
      <c r="F9" s="5">
        <f>F15+F20+F25+F30+F35+F40</f>
        <v>401770.2</v>
      </c>
    </row>
    <row r="10" spans="1:6" ht="20.100000000000001" customHeight="1">
      <c r="A10" s="6" t="s">
        <v>95</v>
      </c>
      <c r="B10" s="2" t="s">
        <v>7</v>
      </c>
      <c r="C10" s="5">
        <f>C9*100/C11</f>
        <v>444101.14613180514</v>
      </c>
      <c r="D10" s="30">
        <f>D9*100/D11</f>
        <v>289859.82286634459</v>
      </c>
      <c r="E10" s="5">
        <f>D10/C10*100</f>
        <v>65.268875208062809</v>
      </c>
      <c r="F10" s="5">
        <f>F9</f>
        <v>401770.2</v>
      </c>
    </row>
    <row r="11" spans="1:6" ht="20.100000000000001" customHeight="1">
      <c r="A11" s="6" t="s">
        <v>8</v>
      </c>
      <c r="B11" s="2" t="s">
        <v>9</v>
      </c>
      <c r="C11" s="5">
        <v>104.7</v>
      </c>
      <c r="D11" s="30">
        <v>124.2</v>
      </c>
      <c r="E11" s="5"/>
      <c r="F11" s="5"/>
    </row>
    <row r="12" spans="1:6" ht="20.100000000000001" customHeight="1">
      <c r="A12" s="6" t="s">
        <v>10</v>
      </c>
      <c r="B12" s="2" t="s">
        <v>11</v>
      </c>
      <c r="C12" s="5"/>
      <c r="D12" s="30">
        <f>D9/F9*100</f>
        <v>89.604928389412649</v>
      </c>
      <c r="E12" s="5"/>
      <c r="F12" s="5"/>
    </row>
    <row r="13" spans="1:6" ht="20.100000000000001" customHeight="1">
      <c r="A13" s="6" t="s">
        <v>4</v>
      </c>
      <c r="B13" s="2"/>
      <c r="C13" s="5"/>
      <c r="D13" s="30"/>
      <c r="E13" s="5"/>
      <c r="F13" s="5"/>
    </row>
    <row r="14" spans="1:6" ht="20.100000000000001" customHeight="1">
      <c r="A14" s="3" t="s">
        <v>12</v>
      </c>
      <c r="B14" s="2"/>
      <c r="C14" s="5"/>
      <c r="D14" s="30"/>
      <c r="E14" s="5"/>
      <c r="F14" s="5"/>
    </row>
    <row r="15" spans="1:6" ht="20.100000000000001" customHeight="1">
      <c r="A15" s="6" t="s">
        <v>6</v>
      </c>
      <c r="B15" s="2" t="s">
        <v>7</v>
      </c>
      <c r="C15" s="5">
        <v>12869</v>
      </c>
      <c r="D15" s="30">
        <v>14972</v>
      </c>
      <c r="E15" s="5">
        <f>D15/C15*100</f>
        <v>116.34159608361179</v>
      </c>
      <c r="F15" s="5">
        <f>F16</f>
        <v>15700</v>
      </c>
    </row>
    <row r="16" spans="1:6" ht="20.100000000000001" customHeight="1">
      <c r="A16" s="6" t="str">
        <f>A10</f>
        <v>в ценах 2023 года</v>
      </c>
      <c r="B16" s="2" t="s">
        <v>7</v>
      </c>
      <c r="C16" s="5">
        <f>C15*100/C17</f>
        <v>12291.308500477555</v>
      </c>
      <c r="D16" s="30">
        <f>D15*100/D17</f>
        <v>12054.75040257649</v>
      </c>
      <c r="E16" s="5">
        <f>D16/C16*100</f>
        <v>98.075403461788682</v>
      </c>
      <c r="F16" s="5">
        <v>15700</v>
      </c>
    </row>
    <row r="17" spans="1:6" ht="20.100000000000001" customHeight="1">
      <c r="A17" s="6" t="s">
        <v>8</v>
      </c>
      <c r="B17" s="2" t="s">
        <v>9</v>
      </c>
      <c r="C17" s="5">
        <f>C11</f>
        <v>104.7</v>
      </c>
      <c r="D17" s="30">
        <v>124.2</v>
      </c>
      <c r="E17" s="5"/>
      <c r="F17" s="5"/>
    </row>
    <row r="18" spans="1:6" ht="20.100000000000001" customHeight="1">
      <c r="A18" s="6" t="s">
        <v>10</v>
      </c>
      <c r="B18" s="2" t="s">
        <v>11</v>
      </c>
      <c r="C18" s="5"/>
      <c r="D18" s="30">
        <f>D15/F15*100</f>
        <v>95.363057324840767</v>
      </c>
      <c r="E18" s="5"/>
      <c r="F18" s="5"/>
    </row>
    <row r="19" spans="1:6" ht="20.100000000000001" customHeight="1">
      <c r="A19" s="3" t="s">
        <v>13</v>
      </c>
      <c r="B19" s="2"/>
      <c r="C19" s="5"/>
      <c r="D19" s="30"/>
      <c r="E19" s="5"/>
      <c r="F19" s="5"/>
    </row>
    <row r="20" spans="1:6" ht="20.100000000000001" customHeight="1">
      <c r="A20" s="6" t="s">
        <v>6</v>
      </c>
      <c r="B20" s="2" t="s">
        <v>7</v>
      </c>
      <c r="C20" s="5">
        <v>19207.400000000001</v>
      </c>
      <c r="D20" s="30">
        <v>17666</v>
      </c>
      <c r="E20" s="20">
        <f>D20/C20*100</f>
        <v>91.974967981090614</v>
      </c>
      <c r="F20" s="5">
        <f>F21</f>
        <v>18437</v>
      </c>
    </row>
    <row r="21" spans="1:6" ht="20.100000000000001" customHeight="1">
      <c r="A21" s="6" t="str">
        <f>A10</f>
        <v>в ценах 2023 года</v>
      </c>
      <c r="B21" s="2" t="s">
        <v>7</v>
      </c>
      <c r="C21" s="5">
        <f>C20*100/C22</f>
        <v>18345.176695319962</v>
      </c>
      <c r="D21" s="30">
        <f>D20*100/D22</f>
        <v>14223.832528180354</v>
      </c>
      <c r="E21" s="20">
        <f>D21/C21*100</f>
        <v>77.534453684542569</v>
      </c>
      <c r="F21" s="5">
        <v>18437</v>
      </c>
    </row>
    <row r="22" spans="1:6" ht="20.100000000000001" customHeight="1">
      <c r="A22" s="6" t="s">
        <v>8</v>
      </c>
      <c r="B22" s="2" t="s">
        <v>9</v>
      </c>
      <c r="C22" s="5">
        <f>C11</f>
        <v>104.7</v>
      </c>
      <c r="D22" s="30">
        <v>124.2</v>
      </c>
      <c r="E22" s="5"/>
      <c r="F22" s="5"/>
    </row>
    <row r="23" spans="1:6" ht="20.100000000000001" customHeight="1">
      <c r="A23" s="6" t="s">
        <v>10</v>
      </c>
      <c r="B23" s="2" t="s">
        <v>11</v>
      </c>
      <c r="C23" s="5"/>
      <c r="D23" s="30">
        <f>D20/F20*100</f>
        <v>95.818191679774372</v>
      </c>
      <c r="E23" s="5"/>
      <c r="F23" s="5"/>
    </row>
    <row r="24" spans="1:6" ht="20.100000000000001" customHeight="1">
      <c r="A24" s="3" t="s">
        <v>14</v>
      </c>
      <c r="B24" s="2"/>
      <c r="C24" s="5"/>
      <c r="D24" s="30"/>
      <c r="E24" s="5"/>
      <c r="F24" s="5"/>
    </row>
    <row r="25" spans="1:6" ht="20.100000000000001" customHeight="1">
      <c r="A25" s="6" t="s">
        <v>6</v>
      </c>
      <c r="B25" s="2" t="s">
        <v>15</v>
      </c>
      <c r="C25" s="5">
        <v>5389.2</v>
      </c>
      <c r="D25" s="30">
        <v>15350</v>
      </c>
      <c r="E25" s="5">
        <f>D25/C25*100</f>
        <v>284.82891709344614</v>
      </c>
      <c r="F25" s="5">
        <f>F26</f>
        <v>6450</v>
      </c>
    </row>
    <row r="26" spans="1:6" ht="20.100000000000001" customHeight="1">
      <c r="A26" s="6" t="str">
        <f>A10</f>
        <v>в ценах 2023 года</v>
      </c>
      <c r="B26" s="2" t="s">
        <v>15</v>
      </c>
      <c r="C26" s="5">
        <f>C25*100/C27</f>
        <v>5147.2779369627506</v>
      </c>
      <c r="D26" s="30">
        <f>D25*100/D27</f>
        <v>12359.098228663446</v>
      </c>
      <c r="E26" s="5">
        <f>D26/C26*100</f>
        <v>240.10940112466835</v>
      </c>
      <c r="F26" s="5">
        <v>6450</v>
      </c>
    </row>
    <row r="27" spans="1:6" ht="20.100000000000001" customHeight="1">
      <c r="A27" s="6" t="s">
        <v>8</v>
      </c>
      <c r="B27" s="2" t="s">
        <v>9</v>
      </c>
      <c r="C27" s="5">
        <f>C11</f>
        <v>104.7</v>
      </c>
      <c r="D27" s="30">
        <v>124.2</v>
      </c>
      <c r="E27" s="5"/>
      <c r="F27" s="5"/>
    </row>
    <row r="28" spans="1:6" ht="20.100000000000001" customHeight="1">
      <c r="A28" s="6" t="s">
        <v>10</v>
      </c>
      <c r="B28" s="2" t="s">
        <v>11</v>
      </c>
      <c r="C28" s="5"/>
      <c r="D28" s="30">
        <f>D25/F25*100</f>
        <v>237.98449612403098</v>
      </c>
      <c r="E28" s="5"/>
      <c r="F28" s="5"/>
    </row>
    <row r="29" spans="1:6" ht="20.100000000000001" customHeight="1">
      <c r="A29" s="3" t="s">
        <v>16</v>
      </c>
      <c r="B29" s="2"/>
      <c r="C29" s="5"/>
      <c r="D29" s="30"/>
      <c r="E29" s="5"/>
      <c r="F29" s="5"/>
    </row>
    <row r="30" spans="1:6" ht="20.100000000000001" customHeight="1">
      <c r="A30" s="6" t="s">
        <v>6</v>
      </c>
      <c r="B30" s="2" t="s">
        <v>15</v>
      </c>
      <c r="C30" s="5">
        <v>37994.800000000003</v>
      </c>
      <c r="D30" s="30">
        <v>9781</v>
      </c>
      <c r="E30" s="5">
        <f>D30/C30*100</f>
        <v>25.742996410035058</v>
      </c>
      <c r="F30" s="5">
        <f>F31</f>
        <v>26760</v>
      </c>
    </row>
    <row r="31" spans="1:6" ht="20.100000000000001" customHeight="1">
      <c r="A31" s="6" t="str">
        <f>A10</f>
        <v>в ценах 2023 года</v>
      </c>
      <c r="B31" s="2" t="s">
        <v>15</v>
      </c>
      <c r="C31" s="5">
        <f>C30*100/C32</f>
        <v>36289.207258834773</v>
      </c>
      <c r="D31" s="30">
        <f>D30*100/D32</f>
        <v>7875.2012882447661</v>
      </c>
      <c r="E31" s="5">
        <f>D31/C31*100</f>
        <v>21.701221611358051</v>
      </c>
      <c r="F31" s="5">
        <v>26760</v>
      </c>
    </row>
    <row r="32" spans="1:6" ht="20.100000000000001" customHeight="1">
      <c r="A32" s="6" t="s">
        <v>8</v>
      </c>
      <c r="B32" s="2" t="s">
        <v>9</v>
      </c>
      <c r="C32" s="5">
        <f>C11</f>
        <v>104.7</v>
      </c>
      <c r="D32" s="30">
        <v>124.2</v>
      </c>
      <c r="E32" s="5"/>
      <c r="F32" s="5"/>
    </row>
    <row r="33" spans="1:6" ht="20.100000000000001" customHeight="1">
      <c r="A33" s="6" t="s">
        <v>10</v>
      </c>
      <c r="B33" s="2" t="s">
        <v>11</v>
      </c>
      <c r="C33" s="5"/>
      <c r="D33" s="30">
        <f>D30/F30*100</f>
        <v>36.550822122571006</v>
      </c>
      <c r="E33" s="5"/>
      <c r="F33" s="5"/>
    </row>
    <row r="34" spans="1:6" ht="30.75" customHeight="1">
      <c r="A34" s="3" t="s">
        <v>17</v>
      </c>
      <c r="B34" s="2"/>
      <c r="C34" s="5"/>
      <c r="D34" s="30"/>
      <c r="E34" s="5"/>
      <c r="F34" s="5"/>
    </row>
    <row r="35" spans="1:6" ht="20.100000000000001" customHeight="1">
      <c r="A35" s="6" t="s">
        <v>6</v>
      </c>
      <c r="B35" s="2" t="s">
        <v>15</v>
      </c>
      <c r="C35" s="5">
        <v>32121.9</v>
      </c>
      <c r="D35" s="30">
        <v>38792.5</v>
      </c>
      <c r="E35" s="5">
        <f>D35/C35*100</f>
        <v>120.76651754721857</v>
      </c>
      <c r="F35" s="5">
        <f>F36</f>
        <v>17560.7</v>
      </c>
    </row>
    <row r="36" spans="1:6" ht="20.100000000000001" customHeight="1">
      <c r="A36" s="6" t="str">
        <f>A10</f>
        <v>в ценах 2023 года</v>
      </c>
      <c r="B36" s="2" t="s">
        <v>15</v>
      </c>
      <c r="C36" s="5">
        <f>C35*100/C37</f>
        <v>30679.942693409743</v>
      </c>
      <c r="D36" s="30">
        <f>D35*100/D37</f>
        <v>31233.896940418679</v>
      </c>
      <c r="E36" s="5">
        <f>D36/C36*100</f>
        <v>101.805590879177</v>
      </c>
      <c r="F36" s="5">
        <v>17560.7</v>
      </c>
    </row>
    <row r="37" spans="1:6" ht="20.100000000000001" customHeight="1">
      <c r="A37" s="6" t="s">
        <v>8</v>
      </c>
      <c r="B37" s="2" t="s">
        <v>9</v>
      </c>
      <c r="C37" s="5">
        <f>C11</f>
        <v>104.7</v>
      </c>
      <c r="D37" s="30">
        <v>124.2</v>
      </c>
      <c r="E37" s="5"/>
      <c r="F37" s="5"/>
    </row>
    <row r="38" spans="1:6" ht="20.100000000000001" customHeight="1">
      <c r="A38" s="6" t="s">
        <v>10</v>
      </c>
      <c r="B38" s="2" t="s">
        <v>11</v>
      </c>
      <c r="C38" s="5"/>
      <c r="D38" s="30">
        <f>D35/F35*100</f>
        <v>220.90520309554856</v>
      </c>
      <c r="E38" s="5"/>
      <c r="F38" s="5"/>
    </row>
    <row r="39" spans="1:6" ht="30" customHeight="1">
      <c r="A39" s="3" t="s">
        <v>18</v>
      </c>
      <c r="B39" s="2"/>
      <c r="C39" s="5"/>
      <c r="D39" s="30"/>
      <c r="E39" s="5"/>
      <c r="F39" s="5"/>
    </row>
    <row r="40" spans="1:6" ht="20.100000000000001" customHeight="1">
      <c r="A40" s="6" t="s">
        <v>6</v>
      </c>
      <c r="B40" s="2" t="s">
        <v>15</v>
      </c>
      <c r="C40" s="5">
        <v>357391.6</v>
      </c>
      <c r="D40" s="30">
        <v>263444.40000000002</v>
      </c>
      <c r="E40" s="5">
        <f>D40/C40*100</f>
        <v>73.713092305471093</v>
      </c>
      <c r="F40" s="5">
        <f>F41</f>
        <v>316862.5</v>
      </c>
    </row>
    <row r="41" spans="1:6" ht="20.100000000000001" customHeight="1">
      <c r="A41" s="6" t="str">
        <f>A10</f>
        <v>в ценах 2023 года</v>
      </c>
      <c r="B41" s="2" t="s">
        <v>15</v>
      </c>
      <c r="C41" s="5">
        <f>C40*100/C42</f>
        <v>341348.23304680036</v>
      </c>
      <c r="D41" s="30">
        <f>D40*100/D42</f>
        <v>212113.04347826089</v>
      </c>
      <c r="E41" s="5">
        <f>D41/C41*100</f>
        <v>62.139780711616943</v>
      </c>
      <c r="F41" s="5">
        <v>316862.5</v>
      </c>
    </row>
    <row r="42" spans="1:6" ht="20.100000000000001" customHeight="1">
      <c r="A42" s="6" t="s">
        <v>8</v>
      </c>
      <c r="B42" s="2" t="s">
        <v>9</v>
      </c>
      <c r="C42" s="5">
        <f>C11</f>
        <v>104.7</v>
      </c>
      <c r="D42" s="30">
        <v>124.2</v>
      </c>
      <c r="E42" s="5"/>
      <c r="F42" s="5"/>
    </row>
    <row r="43" spans="1:6" ht="20.100000000000001" customHeight="1">
      <c r="A43" s="6" t="s">
        <v>10</v>
      </c>
      <c r="B43" s="2" t="s">
        <v>11</v>
      </c>
      <c r="C43" s="5"/>
      <c r="D43" s="30">
        <f>D40/F40*100</f>
        <v>83.141551934987575</v>
      </c>
      <c r="E43" s="5"/>
      <c r="F43" s="5"/>
    </row>
    <row r="44" spans="1:6" ht="45" customHeight="1">
      <c r="A44" s="42" t="s">
        <v>19</v>
      </c>
      <c r="B44" s="43"/>
      <c r="C44" s="43"/>
      <c r="D44" s="43"/>
      <c r="E44" s="43"/>
      <c r="F44" s="44"/>
    </row>
    <row r="45" spans="1:6" ht="20.100000000000001" customHeight="1">
      <c r="A45" s="31" t="s">
        <v>6</v>
      </c>
      <c r="B45" s="16" t="s">
        <v>7</v>
      </c>
      <c r="C45" s="30">
        <f>C51+C61+C118+C123</f>
        <v>641066.1</v>
      </c>
      <c r="D45" s="30">
        <f>D51+D61+D118+D123</f>
        <v>1107775.4000000001</v>
      </c>
      <c r="E45" s="30">
        <f>D45/C45*100</f>
        <v>172.80205582544454</v>
      </c>
      <c r="F45" s="30">
        <f>F46</f>
        <v>837668.89999999991</v>
      </c>
    </row>
    <row r="46" spans="1:6" ht="20.100000000000001" customHeight="1">
      <c r="A46" s="31" t="str">
        <f>A10</f>
        <v>в ценах 2023 года</v>
      </c>
      <c r="B46" s="16" t="s">
        <v>7</v>
      </c>
      <c r="C46" s="30">
        <f>C45*100/C47</f>
        <v>612288.53868194844</v>
      </c>
      <c r="D46" s="30">
        <f>D45*100/D47</f>
        <v>1008902.9143897998</v>
      </c>
      <c r="E46" s="30">
        <f>D46/C46*100</f>
        <v>164.77573082808783</v>
      </c>
      <c r="F46" s="30">
        <f>F52+F62+F119+F124</f>
        <v>837668.89999999991</v>
      </c>
    </row>
    <row r="47" spans="1:6" ht="20.100000000000001" customHeight="1">
      <c r="A47" s="31" t="s">
        <v>8</v>
      </c>
      <c r="B47" s="16" t="s">
        <v>9</v>
      </c>
      <c r="C47" s="30">
        <v>104.7</v>
      </c>
      <c r="D47" s="30">
        <v>109.8</v>
      </c>
      <c r="E47" s="30"/>
      <c r="F47" s="30"/>
    </row>
    <row r="48" spans="1:6" ht="20.100000000000001" customHeight="1">
      <c r="A48" s="31" t="s">
        <v>10</v>
      </c>
      <c r="B48" s="16" t="s">
        <v>11</v>
      </c>
      <c r="C48" s="30"/>
      <c r="D48" s="30">
        <f>D45/F45*100</f>
        <v>132.24501948204122</v>
      </c>
      <c r="E48" s="30"/>
      <c r="F48" s="30"/>
    </row>
    <row r="49" spans="1:6" ht="20.100000000000001" customHeight="1">
      <c r="A49" s="32" t="s">
        <v>20</v>
      </c>
      <c r="B49" s="16"/>
      <c r="C49" s="30"/>
      <c r="D49" s="30"/>
      <c r="E49" s="30"/>
      <c r="F49" s="30"/>
    </row>
    <row r="50" spans="1:6" ht="20.100000000000001" customHeight="1">
      <c r="A50" s="34" t="s">
        <v>21</v>
      </c>
      <c r="B50" s="35"/>
      <c r="C50" s="35"/>
      <c r="D50" s="35"/>
      <c r="E50" s="35"/>
      <c r="F50" s="36"/>
    </row>
    <row r="51" spans="1:6" ht="20.100000000000001" customHeight="1">
      <c r="A51" s="31" t="s">
        <v>6</v>
      </c>
      <c r="B51" s="16" t="s">
        <v>7</v>
      </c>
      <c r="C51" s="30">
        <f>C56</f>
        <v>72867.3</v>
      </c>
      <c r="D51" s="30">
        <f>D56</f>
        <v>99739.199999999997</v>
      </c>
      <c r="E51" s="30">
        <f>D51/C51*100</f>
        <v>136.87785879262714</v>
      </c>
      <c r="F51" s="30">
        <f>F52</f>
        <v>53257.1</v>
      </c>
    </row>
    <row r="52" spans="1:6" ht="20.100000000000001" customHeight="1">
      <c r="A52" s="31" t="str">
        <f>A10</f>
        <v>в ценах 2023 года</v>
      </c>
      <c r="B52" s="16" t="s">
        <v>7</v>
      </c>
      <c r="C52" s="30">
        <f>C57</f>
        <v>69596.275071633238</v>
      </c>
      <c r="D52" s="30">
        <f>D51*100/D53</f>
        <v>89372.043010752692</v>
      </c>
      <c r="E52" s="30">
        <f>D52/C52*100</f>
        <v>128.41498042641632</v>
      </c>
      <c r="F52" s="30">
        <f>F57</f>
        <v>53257.1</v>
      </c>
    </row>
    <row r="53" spans="1:6" ht="20.100000000000001" customHeight="1">
      <c r="A53" s="31" t="s">
        <v>8</v>
      </c>
      <c r="B53" s="16" t="s">
        <v>9</v>
      </c>
      <c r="C53" s="30">
        <v>104.7</v>
      </c>
      <c r="D53" s="30">
        <v>111.6</v>
      </c>
      <c r="E53" s="8"/>
      <c r="F53" s="30"/>
    </row>
    <row r="54" spans="1:6" ht="20.100000000000001" customHeight="1">
      <c r="A54" s="31" t="s">
        <v>10</v>
      </c>
      <c r="B54" s="16" t="s">
        <v>11</v>
      </c>
      <c r="C54" s="8"/>
      <c r="D54" s="30">
        <f>D51/F51*100</f>
        <v>187.27869147963369</v>
      </c>
      <c r="E54" s="8"/>
      <c r="F54" s="30"/>
    </row>
    <row r="55" spans="1:6" ht="30" customHeight="1">
      <c r="A55" s="32" t="s">
        <v>22</v>
      </c>
      <c r="B55" s="16"/>
      <c r="C55" s="8"/>
      <c r="D55" s="8"/>
      <c r="E55" s="8"/>
      <c r="F55" s="30"/>
    </row>
    <row r="56" spans="1:6" ht="20.100000000000001" customHeight="1">
      <c r="A56" s="31" t="s">
        <v>6</v>
      </c>
      <c r="B56" s="16" t="s">
        <v>7</v>
      </c>
      <c r="C56" s="30">
        <v>72867.3</v>
      </c>
      <c r="D56" s="30">
        <v>99739.199999999997</v>
      </c>
      <c r="E56" s="30">
        <f>D56/C56*100</f>
        <v>136.87785879262714</v>
      </c>
      <c r="F56" s="30">
        <f>F57</f>
        <v>53257.1</v>
      </c>
    </row>
    <row r="57" spans="1:6" ht="20.100000000000001" customHeight="1">
      <c r="A57" s="31" t="str">
        <f>A10</f>
        <v>в ценах 2023 года</v>
      </c>
      <c r="B57" s="16" t="s">
        <v>7</v>
      </c>
      <c r="C57" s="30">
        <f>C56*100/C58</f>
        <v>69596.275071633238</v>
      </c>
      <c r="D57" s="30">
        <f>D56*100/D58</f>
        <v>89372.043010752692</v>
      </c>
      <c r="E57" s="30">
        <f>D57/C57*100</f>
        <v>128.41498042641632</v>
      </c>
      <c r="F57" s="30">
        <v>53257.1</v>
      </c>
    </row>
    <row r="58" spans="1:6" ht="20.100000000000001" customHeight="1">
      <c r="A58" s="31" t="s">
        <v>8</v>
      </c>
      <c r="B58" s="16" t="s">
        <v>9</v>
      </c>
      <c r="C58" s="30">
        <v>104.7</v>
      </c>
      <c r="D58" s="30">
        <v>111.6</v>
      </c>
      <c r="E58" s="8"/>
      <c r="F58" s="30"/>
    </row>
    <row r="59" spans="1:6" ht="20.100000000000001" customHeight="1">
      <c r="A59" s="31" t="s">
        <v>10</v>
      </c>
      <c r="B59" s="16" t="s">
        <v>11</v>
      </c>
      <c r="C59" s="8"/>
      <c r="D59" s="30">
        <f>D56/F56*100</f>
        <v>187.27869147963369</v>
      </c>
      <c r="E59" s="8"/>
      <c r="F59" s="30"/>
    </row>
    <row r="60" spans="1:6" ht="20.100000000000001" customHeight="1">
      <c r="A60" s="34" t="s">
        <v>23</v>
      </c>
      <c r="B60" s="35"/>
      <c r="C60" s="35"/>
      <c r="D60" s="35"/>
      <c r="E60" s="35"/>
      <c r="F60" s="36"/>
    </row>
    <row r="61" spans="1:6" ht="20.100000000000001" customHeight="1">
      <c r="A61" s="31" t="s">
        <v>6</v>
      </c>
      <c r="B61" s="16" t="s">
        <v>7</v>
      </c>
      <c r="C61" s="30">
        <f>C66+C77+C82+C108+C113</f>
        <v>556938.69999999995</v>
      </c>
      <c r="D61" s="30">
        <f>D66+D82+D108+D113</f>
        <v>998030.20000000007</v>
      </c>
      <c r="E61" s="30">
        <f>D61/C61*100</f>
        <v>179.19929069393098</v>
      </c>
      <c r="F61" s="30">
        <f>F66+F82+F108+F113</f>
        <v>773961.2</v>
      </c>
    </row>
    <row r="62" spans="1:6" ht="20.100000000000001" customHeight="1">
      <c r="A62" s="31" t="str">
        <f>A10</f>
        <v>в ценах 2023 года</v>
      </c>
      <c r="B62" s="16" t="s">
        <v>7</v>
      </c>
      <c r="C62" s="30">
        <f>C61*100/C63</f>
        <v>531937.63132760255</v>
      </c>
      <c r="D62" s="30">
        <f>D61*100/D63</f>
        <v>911443.10502283101</v>
      </c>
      <c r="E62" s="28">
        <f>D62/C62*100</f>
        <v>171.34397932104633</v>
      </c>
      <c r="F62" s="28">
        <f>F61</f>
        <v>773961.2</v>
      </c>
    </row>
    <row r="63" spans="1:6" ht="20.100000000000001" customHeight="1">
      <c r="A63" s="31" t="s">
        <v>8</v>
      </c>
      <c r="B63" s="16" t="s">
        <v>9</v>
      </c>
      <c r="C63" s="30">
        <v>104.7</v>
      </c>
      <c r="D63" s="30">
        <v>109.5</v>
      </c>
      <c r="E63" s="28"/>
      <c r="F63" s="28"/>
    </row>
    <row r="64" spans="1:6" ht="20.100000000000001" customHeight="1">
      <c r="A64" s="31" t="s">
        <v>10</v>
      </c>
      <c r="B64" s="16" t="s">
        <v>11</v>
      </c>
      <c r="C64" s="30"/>
      <c r="D64" s="30">
        <f>D61/F61*100</f>
        <v>128.95093449128976</v>
      </c>
      <c r="E64" s="28"/>
      <c r="F64" s="28"/>
    </row>
    <row r="65" spans="1:6" ht="45.95" customHeight="1">
      <c r="A65" s="32" t="s">
        <v>24</v>
      </c>
      <c r="B65" s="16"/>
      <c r="C65" s="30"/>
      <c r="D65" s="30"/>
      <c r="E65" s="28"/>
      <c r="F65" s="28"/>
    </row>
    <row r="66" spans="1:6" ht="20.100000000000001" customHeight="1">
      <c r="A66" s="31" t="s">
        <v>6</v>
      </c>
      <c r="B66" s="16" t="s">
        <v>7</v>
      </c>
      <c r="C66" s="30">
        <f>C72</f>
        <v>12003.6</v>
      </c>
      <c r="D66" s="30">
        <f>D72+D77</f>
        <v>18364.8</v>
      </c>
      <c r="E66" s="28">
        <f>D66/C66*100</f>
        <v>152.99410176946915</v>
      </c>
      <c r="F66" s="28">
        <f>F72+F77</f>
        <v>15134.6</v>
      </c>
    </row>
    <row r="67" spans="1:6" ht="20.100000000000001" customHeight="1">
      <c r="A67" s="31" t="str">
        <f>A10</f>
        <v>в ценах 2023 года</v>
      </c>
      <c r="B67" s="16" t="s">
        <v>7</v>
      </c>
      <c r="C67" s="30">
        <f>C66*100/C68</f>
        <v>11464.756446991403</v>
      </c>
      <c r="D67" s="30">
        <f>D66*100/D68</f>
        <v>17227.767354596625</v>
      </c>
      <c r="E67" s="28">
        <f>D67/C67*100</f>
        <v>150.26719001185199</v>
      </c>
      <c r="F67" s="28">
        <f>F66</f>
        <v>15134.6</v>
      </c>
    </row>
    <row r="68" spans="1:6" ht="20.100000000000001" customHeight="1">
      <c r="A68" s="31" t="s">
        <v>8</v>
      </c>
      <c r="B68" s="16" t="s">
        <v>9</v>
      </c>
      <c r="C68" s="30">
        <v>104.7</v>
      </c>
      <c r="D68" s="30">
        <v>106.6</v>
      </c>
      <c r="E68" s="28"/>
      <c r="F68" s="28"/>
    </row>
    <row r="69" spans="1:6" ht="20.100000000000001" customHeight="1">
      <c r="A69" s="31" t="s">
        <v>10</v>
      </c>
      <c r="B69" s="16" t="s">
        <v>11</v>
      </c>
      <c r="C69" s="30"/>
      <c r="D69" s="30">
        <f>D66/F66*100</f>
        <v>121.34314748985766</v>
      </c>
      <c r="E69" s="28"/>
      <c r="F69" s="28"/>
    </row>
    <row r="70" spans="1:6" ht="20.100000000000001" customHeight="1">
      <c r="A70" s="31" t="s">
        <v>25</v>
      </c>
      <c r="B70" s="16"/>
      <c r="C70" s="30"/>
      <c r="D70" s="30"/>
      <c r="E70" s="28"/>
      <c r="F70" s="28"/>
    </row>
    <row r="71" spans="1:6" ht="30" customHeight="1">
      <c r="A71" s="32" t="s">
        <v>26</v>
      </c>
      <c r="B71" s="16"/>
      <c r="C71" s="30"/>
      <c r="D71" s="30"/>
      <c r="E71" s="28"/>
      <c r="F71" s="28"/>
    </row>
    <row r="72" spans="1:6" ht="20.100000000000001" customHeight="1">
      <c r="A72" s="31" t="s">
        <v>6</v>
      </c>
      <c r="B72" s="16" t="s">
        <v>7</v>
      </c>
      <c r="C72" s="30">
        <v>12003.6</v>
      </c>
      <c r="D72" s="30">
        <v>13383.8</v>
      </c>
      <c r="E72" s="28">
        <f>D72/C72*100</f>
        <v>111.49821720150621</v>
      </c>
      <c r="F72" s="28">
        <f>F73</f>
        <v>11030.2</v>
      </c>
    </row>
    <row r="73" spans="1:6" ht="20.100000000000001" customHeight="1">
      <c r="A73" s="31" t="str">
        <f>A10</f>
        <v>в ценах 2023 года</v>
      </c>
      <c r="B73" s="16" t="s">
        <v>7</v>
      </c>
      <c r="C73" s="30">
        <f>C72*100/C74</f>
        <v>11464.756446991403</v>
      </c>
      <c r="D73" s="30">
        <f>D72*100/D74</f>
        <v>12555.159474671671</v>
      </c>
      <c r="E73" s="28">
        <f>D73/C73*100</f>
        <v>109.51091314256756</v>
      </c>
      <c r="F73" s="28">
        <v>11030.2</v>
      </c>
    </row>
    <row r="74" spans="1:6" ht="20.100000000000001" customHeight="1">
      <c r="A74" s="31" t="s">
        <v>8</v>
      </c>
      <c r="B74" s="16" t="s">
        <v>9</v>
      </c>
      <c r="C74" s="30">
        <v>104.7</v>
      </c>
      <c r="D74" s="30">
        <v>106.6</v>
      </c>
      <c r="E74" s="28"/>
      <c r="F74" s="28"/>
    </row>
    <row r="75" spans="1:6" ht="20.100000000000001" customHeight="1">
      <c r="A75" s="31" t="s">
        <v>10</v>
      </c>
      <c r="B75" s="16" t="s">
        <v>11</v>
      </c>
      <c r="C75" s="30"/>
      <c r="D75" s="30">
        <f>D72/F72*100</f>
        <v>121.3377817265326</v>
      </c>
      <c r="E75" s="28"/>
      <c r="F75" s="28"/>
    </row>
    <row r="76" spans="1:6" ht="18" customHeight="1">
      <c r="A76" s="32" t="s">
        <v>100</v>
      </c>
      <c r="B76" s="16"/>
      <c r="C76" s="30"/>
      <c r="D76" s="30"/>
      <c r="E76" s="28"/>
      <c r="F76" s="28"/>
    </row>
    <row r="77" spans="1:6" ht="20.100000000000001" customHeight="1">
      <c r="A77" s="31" t="s">
        <v>6</v>
      </c>
      <c r="B77" s="16" t="s">
        <v>7</v>
      </c>
      <c r="C77" s="30">
        <v>0</v>
      </c>
      <c r="D77" s="30">
        <v>4981</v>
      </c>
      <c r="E77" s="28" t="e">
        <f>D77/C77*100</f>
        <v>#DIV/0!</v>
      </c>
      <c r="F77" s="28">
        <f>F78</f>
        <v>4104.3999999999996</v>
      </c>
    </row>
    <row r="78" spans="1:6" ht="20.100000000000001" customHeight="1">
      <c r="A78" s="31" t="str">
        <f>A10</f>
        <v>в ценах 2023 года</v>
      </c>
      <c r="B78" s="16" t="s">
        <v>7</v>
      </c>
      <c r="C78" s="30">
        <f>C77*100/C79</f>
        <v>0</v>
      </c>
      <c r="D78" s="30">
        <f>D77*100/D79</f>
        <v>4672.6078799249535</v>
      </c>
      <c r="E78" s="28" t="e">
        <f>D78/C78*100</f>
        <v>#DIV/0!</v>
      </c>
      <c r="F78" s="28">
        <v>4104.3999999999996</v>
      </c>
    </row>
    <row r="79" spans="1:6" ht="20.100000000000001" customHeight="1">
      <c r="A79" s="31" t="s">
        <v>8</v>
      </c>
      <c r="B79" s="16" t="s">
        <v>9</v>
      </c>
      <c r="C79" s="30">
        <v>104.7</v>
      </c>
      <c r="D79" s="30">
        <v>106.6</v>
      </c>
      <c r="E79" s="28"/>
      <c r="F79" s="28"/>
    </row>
    <row r="80" spans="1:6" ht="20.100000000000001" customHeight="1">
      <c r="A80" s="31" t="s">
        <v>10</v>
      </c>
      <c r="B80" s="16" t="s">
        <v>11</v>
      </c>
      <c r="C80" s="30"/>
      <c r="D80" s="30">
        <f>D77/F77*100</f>
        <v>121.3575674885489</v>
      </c>
      <c r="E80" s="28"/>
      <c r="F80" s="28"/>
    </row>
    <row r="81" spans="1:6" ht="45" customHeight="1">
      <c r="A81" s="32" t="s">
        <v>27</v>
      </c>
      <c r="B81" s="16"/>
      <c r="C81" s="30"/>
      <c r="D81" s="30"/>
      <c r="E81" s="30"/>
      <c r="F81" s="30"/>
    </row>
    <row r="82" spans="1:6" ht="20.100000000000001" customHeight="1">
      <c r="A82" s="31" t="s">
        <v>6</v>
      </c>
      <c r="B82" s="16" t="s">
        <v>7</v>
      </c>
      <c r="C82" s="30">
        <f>C88+C98+C93+C103</f>
        <v>542055.9</v>
      </c>
      <c r="D82" s="30">
        <f>D88+D98+D103+D93</f>
        <v>976747.4</v>
      </c>
      <c r="E82" s="30">
        <f>D82/C82*100</f>
        <v>180.19311292433122</v>
      </c>
      <c r="F82" s="30">
        <f>F88+F98+F103+F93</f>
        <v>755814.7</v>
      </c>
    </row>
    <row r="83" spans="1:6" ht="20.100000000000001" customHeight="1">
      <c r="A83" s="31" t="str">
        <f>A10</f>
        <v>в ценах 2023 года</v>
      </c>
      <c r="B83" s="16" t="s">
        <v>7</v>
      </c>
      <c r="C83" s="30">
        <f>C82*100/C84</f>
        <v>517722.92263610312</v>
      </c>
      <c r="D83" s="30">
        <f>D82*100/D84</f>
        <v>876006.63677130046</v>
      </c>
      <c r="E83" s="30">
        <f>D83/C83*100</f>
        <v>169.20375715854243</v>
      </c>
      <c r="F83" s="30">
        <f>F82</f>
        <v>755814.7</v>
      </c>
    </row>
    <row r="84" spans="1:6" ht="20.100000000000001" customHeight="1">
      <c r="A84" s="31" t="s">
        <v>8</v>
      </c>
      <c r="B84" s="16" t="s">
        <v>9</v>
      </c>
      <c r="C84" s="30">
        <v>104.7</v>
      </c>
      <c r="D84" s="30">
        <v>111.5</v>
      </c>
      <c r="E84" s="30"/>
      <c r="F84" s="30"/>
    </row>
    <row r="85" spans="1:6" ht="20.100000000000001" customHeight="1">
      <c r="A85" s="31" t="s">
        <v>10</v>
      </c>
      <c r="B85" s="16" t="s">
        <v>11</v>
      </c>
      <c r="C85" s="30"/>
      <c r="D85" s="30">
        <f>D82/F82*100</f>
        <v>129.23106682100786</v>
      </c>
      <c r="E85" s="30"/>
      <c r="F85" s="30"/>
    </row>
    <row r="86" spans="1:6" ht="20.100000000000001" customHeight="1">
      <c r="A86" s="31" t="s">
        <v>25</v>
      </c>
      <c r="B86" s="33"/>
      <c r="C86" s="30"/>
      <c r="D86" s="30"/>
      <c r="E86" s="30"/>
      <c r="F86" s="30"/>
    </row>
    <row r="87" spans="1:6" ht="20.100000000000001" customHeight="1">
      <c r="A87" s="32" t="s">
        <v>28</v>
      </c>
      <c r="B87" s="16"/>
      <c r="C87" s="30"/>
      <c r="D87" s="30"/>
      <c r="E87" s="30"/>
      <c r="F87" s="30"/>
    </row>
    <row r="88" spans="1:6" ht="20.100000000000001" customHeight="1">
      <c r="A88" s="31" t="s">
        <v>6</v>
      </c>
      <c r="B88" s="16" t="s">
        <v>7</v>
      </c>
      <c r="C88" s="30">
        <v>45962.3</v>
      </c>
      <c r="D88" s="30">
        <v>28756</v>
      </c>
      <c r="E88" s="30">
        <f>D88/C88*100</f>
        <v>62.564319017977773</v>
      </c>
      <c r="F88" s="30">
        <f>F89</f>
        <v>49904</v>
      </c>
    </row>
    <row r="89" spans="1:6" ht="20.100000000000001" customHeight="1">
      <c r="A89" s="31" t="str">
        <f>A10</f>
        <v>в ценах 2023 года</v>
      </c>
      <c r="B89" s="16" t="s">
        <v>7</v>
      </c>
      <c r="C89" s="30">
        <f>C88*100/C90</f>
        <v>43899.044890162368</v>
      </c>
      <c r="D89" s="30">
        <f>D88*100/D90</f>
        <v>25790.134529147981</v>
      </c>
      <c r="E89" s="30">
        <f>D89/C89*100</f>
        <v>58.748737230334292</v>
      </c>
      <c r="F89" s="30">
        <v>49904</v>
      </c>
    </row>
    <row r="90" spans="1:6" ht="20.100000000000001" customHeight="1">
      <c r="A90" s="31" t="s">
        <v>8</v>
      </c>
      <c r="B90" s="16" t="s">
        <v>9</v>
      </c>
      <c r="C90" s="30">
        <v>104.7</v>
      </c>
      <c r="D90" s="30">
        <v>111.5</v>
      </c>
      <c r="E90" s="30"/>
      <c r="F90" s="30"/>
    </row>
    <row r="91" spans="1:6" ht="20.100000000000001" customHeight="1">
      <c r="A91" s="31" t="s">
        <v>10</v>
      </c>
      <c r="B91" s="16" t="s">
        <v>11</v>
      </c>
      <c r="C91" s="30"/>
      <c r="D91" s="30">
        <f>D88/F88*100</f>
        <v>57.622635460083359</v>
      </c>
      <c r="E91" s="30"/>
      <c r="F91" s="30"/>
    </row>
    <row r="92" spans="1:6" ht="20.100000000000001" customHeight="1">
      <c r="A92" s="32" t="s">
        <v>29</v>
      </c>
      <c r="B92" s="16"/>
      <c r="C92" s="30"/>
      <c r="D92" s="30"/>
      <c r="E92" s="30"/>
      <c r="F92" s="30"/>
    </row>
    <row r="93" spans="1:6" ht="20.100000000000001" customHeight="1">
      <c r="A93" s="31" t="s">
        <v>6</v>
      </c>
      <c r="B93" s="16" t="s">
        <v>7</v>
      </c>
      <c r="C93" s="30">
        <v>19156.099999999999</v>
      </c>
      <c r="D93" s="30">
        <v>51190.400000000001</v>
      </c>
      <c r="E93" s="30">
        <f>D93/C93*100</f>
        <v>267.22767160330136</v>
      </c>
      <c r="F93" s="30">
        <f>F94</f>
        <v>47895.5</v>
      </c>
    </row>
    <row r="94" spans="1:6" ht="20.100000000000001" customHeight="1">
      <c r="A94" s="31" t="str">
        <f>A10</f>
        <v>в ценах 2023 года</v>
      </c>
      <c r="B94" s="16" t="s">
        <v>7</v>
      </c>
      <c r="C94" s="30">
        <f>C93*100/C95</f>
        <v>18296.179560649471</v>
      </c>
      <c r="D94" s="30">
        <f>D93/D95*100</f>
        <v>45910.672645739913</v>
      </c>
      <c r="E94" s="30">
        <f>D94/C94*100</f>
        <v>250.93037862659776</v>
      </c>
      <c r="F94" s="30">
        <v>47895.5</v>
      </c>
    </row>
    <row r="95" spans="1:6" ht="20.100000000000001" customHeight="1">
      <c r="A95" s="31" t="s">
        <v>8</v>
      </c>
      <c r="B95" s="16" t="s">
        <v>9</v>
      </c>
      <c r="C95" s="30">
        <v>104.7</v>
      </c>
      <c r="D95" s="30">
        <v>111.5</v>
      </c>
      <c r="E95" s="30"/>
      <c r="F95" s="30"/>
    </row>
    <row r="96" spans="1:6" ht="20.100000000000001" customHeight="1">
      <c r="A96" s="31" t="s">
        <v>10</v>
      </c>
      <c r="B96" s="16" t="s">
        <v>11</v>
      </c>
      <c r="C96" s="30"/>
      <c r="D96" s="30">
        <f>D93/F93*100</f>
        <v>106.87935192241443</v>
      </c>
      <c r="E96" s="30"/>
      <c r="F96" s="30"/>
    </row>
    <row r="97" spans="1:6" ht="20.100000000000001" customHeight="1">
      <c r="A97" s="32" t="s">
        <v>14</v>
      </c>
      <c r="B97" s="16"/>
      <c r="C97" s="30"/>
      <c r="D97" s="30"/>
      <c r="E97" s="30"/>
      <c r="F97" s="30"/>
    </row>
    <row r="98" spans="1:6" ht="20.100000000000001" customHeight="1">
      <c r="A98" s="31" t="s">
        <v>6</v>
      </c>
      <c r="B98" s="16" t="s">
        <v>15</v>
      </c>
      <c r="C98" s="30">
        <v>2894</v>
      </c>
      <c r="D98" s="30">
        <v>5250</v>
      </c>
      <c r="E98" s="30">
        <f>D98/C98*100</f>
        <v>181.40981340704906</v>
      </c>
      <c r="F98" s="30">
        <f>F99</f>
        <v>3200</v>
      </c>
    </row>
    <row r="99" spans="1:6" ht="20.100000000000001" customHeight="1">
      <c r="A99" s="31" t="str">
        <f>A10</f>
        <v>в ценах 2023 года</v>
      </c>
      <c r="B99" s="16" t="s">
        <v>15</v>
      </c>
      <c r="C99" s="30">
        <f>C98*100/C100</f>
        <v>2764.0878701050619</v>
      </c>
      <c r="D99" s="30">
        <f>D98*100/D100</f>
        <v>4708.5201793721972</v>
      </c>
      <c r="E99" s="30">
        <f>D99/C99*100</f>
        <v>170.34625527998239</v>
      </c>
      <c r="F99" s="30">
        <v>3200</v>
      </c>
    </row>
    <row r="100" spans="1:6" ht="20.100000000000001" customHeight="1">
      <c r="A100" s="31" t="s">
        <v>8</v>
      </c>
      <c r="B100" s="16" t="s">
        <v>9</v>
      </c>
      <c r="C100" s="30">
        <v>104.7</v>
      </c>
      <c r="D100" s="30">
        <v>111.5</v>
      </c>
      <c r="E100" s="30"/>
      <c r="F100" s="30"/>
    </row>
    <row r="101" spans="1:6" ht="20.100000000000001" customHeight="1">
      <c r="A101" s="31" t="s">
        <v>10</v>
      </c>
      <c r="B101" s="16" t="s">
        <v>11</v>
      </c>
      <c r="C101" s="30"/>
      <c r="D101" s="30">
        <f>D98/F98*100</f>
        <v>164.0625</v>
      </c>
      <c r="E101" s="30"/>
      <c r="F101" s="30"/>
    </row>
    <row r="102" spans="1:6" ht="30" customHeight="1">
      <c r="A102" s="32" t="s">
        <v>31</v>
      </c>
      <c r="B102" s="16"/>
      <c r="C102" s="30"/>
      <c r="D102" s="30"/>
      <c r="E102" s="30"/>
      <c r="F102" s="30"/>
    </row>
    <row r="103" spans="1:6" ht="20.100000000000001" customHeight="1">
      <c r="A103" s="31" t="s">
        <v>6</v>
      </c>
      <c r="B103" s="16" t="s">
        <v>7</v>
      </c>
      <c r="C103" s="30">
        <v>474043.5</v>
      </c>
      <c r="D103" s="30">
        <v>891551</v>
      </c>
      <c r="E103" s="30">
        <f>D103/C103*100</f>
        <v>188.0736683447827</v>
      </c>
      <c r="F103" s="30">
        <f>F104</f>
        <v>654815.19999999995</v>
      </c>
    </row>
    <row r="104" spans="1:6" ht="20.100000000000001" customHeight="1">
      <c r="A104" s="31" t="str">
        <f>A10</f>
        <v>в ценах 2023 года</v>
      </c>
      <c r="B104" s="16" t="s">
        <v>7</v>
      </c>
      <c r="C104" s="30">
        <f>C103*100/C105</f>
        <v>452763.61031518626</v>
      </c>
      <c r="D104" s="30">
        <f>D103*100/D105</f>
        <v>799597.30941704032</v>
      </c>
      <c r="E104" s="30">
        <f>D104/C104*100</f>
        <v>176.60370471478697</v>
      </c>
      <c r="F104" s="30">
        <v>654815.19999999995</v>
      </c>
    </row>
    <row r="105" spans="1:6" ht="20.100000000000001" customHeight="1">
      <c r="A105" s="31" t="s">
        <v>8</v>
      </c>
      <c r="B105" s="16" t="s">
        <v>9</v>
      </c>
      <c r="C105" s="30">
        <v>104.7</v>
      </c>
      <c r="D105" s="30">
        <v>111.5</v>
      </c>
      <c r="E105" s="30"/>
      <c r="F105" s="30"/>
    </row>
    <row r="106" spans="1:6" ht="20.100000000000001" customHeight="1">
      <c r="A106" s="31" t="s">
        <v>10</v>
      </c>
      <c r="B106" s="16" t="s">
        <v>11</v>
      </c>
      <c r="C106" s="30"/>
      <c r="D106" s="30">
        <f>D103/F103*100</f>
        <v>136.15307036244729</v>
      </c>
      <c r="E106" s="30"/>
      <c r="F106" s="30"/>
    </row>
    <row r="107" spans="1:6" ht="45" customHeight="1">
      <c r="A107" s="32" t="s">
        <v>32</v>
      </c>
      <c r="B107" s="16"/>
      <c r="C107" s="30"/>
      <c r="D107" s="30"/>
      <c r="E107" s="30"/>
      <c r="F107" s="30"/>
    </row>
    <row r="108" spans="1:6" ht="20.100000000000001" customHeight="1">
      <c r="A108" s="31" t="s">
        <v>6</v>
      </c>
      <c r="B108" s="16" t="s">
        <v>7</v>
      </c>
      <c r="C108" s="30">
        <v>2385.6999999999998</v>
      </c>
      <c r="D108" s="30">
        <v>2148</v>
      </c>
      <c r="E108" s="30">
        <f>D108/C108*100</f>
        <v>90.036467284235243</v>
      </c>
      <c r="F108" s="30">
        <f>F109</f>
        <v>2311.9</v>
      </c>
    </row>
    <row r="109" spans="1:6" ht="20.100000000000001" customHeight="1">
      <c r="A109" s="31" t="str">
        <f>A10</f>
        <v>в ценах 2023 года</v>
      </c>
      <c r="B109" s="16" t="s">
        <v>7</v>
      </c>
      <c r="C109" s="30">
        <f>C108*100/C110</f>
        <v>2278.605539637058</v>
      </c>
      <c r="D109" s="30">
        <f>D108*100/D110</f>
        <v>1961.6438356164383</v>
      </c>
      <c r="E109" s="30">
        <f>D109/C109*100</f>
        <v>86.089663238898908</v>
      </c>
      <c r="F109" s="30">
        <v>2311.9</v>
      </c>
    </row>
    <row r="110" spans="1:6" ht="20.100000000000001" customHeight="1">
      <c r="A110" s="31" t="s">
        <v>8</v>
      </c>
      <c r="B110" s="16" t="s">
        <v>9</v>
      </c>
      <c r="C110" s="30">
        <v>104.7</v>
      </c>
      <c r="D110" s="30">
        <v>109.5</v>
      </c>
      <c r="E110" s="30"/>
      <c r="F110" s="30"/>
    </row>
    <row r="111" spans="1:6" ht="20.100000000000001" customHeight="1">
      <c r="A111" s="31" t="s">
        <v>10</v>
      </c>
      <c r="B111" s="16" t="s">
        <v>11</v>
      </c>
      <c r="C111" s="30"/>
      <c r="D111" s="30">
        <f>D108/F108*100</f>
        <v>92.910593018729188</v>
      </c>
      <c r="E111" s="30"/>
      <c r="F111" s="30"/>
    </row>
    <row r="112" spans="1:6" ht="27.95" customHeight="1">
      <c r="A112" s="32" t="s">
        <v>33</v>
      </c>
      <c r="B112" s="16"/>
      <c r="C112" s="30"/>
      <c r="D112" s="30"/>
      <c r="E112" s="30"/>
      <c r="F112" s="30"/>
    </row>
    <row r="113" spans="1:6" ht="20.100000000000001" customHeight="1">
      <c r="A113" s="31" t="s">
        <v>6</v>
      </c>
      <c r="B113" s="16" t="s">
        <v>7</v>
      </c>
      <c r="C113" s="30">
        <v>493.5</v>
      </c>
      <c r="D113" s="30">
        <v>770</v>
      </c>
      <c r="E113" s="30">
        <f>D113/C113*100</f>
        <v>156.02836879432624</v>
      </c>
      <c r="F113" s="30">
        <f>F114</f>
        <v>700</v>
      </c>
    </row>
    <row r="114" spans="1:6" ht="20.100000000000001" customHeight="1">
      <c r="A114" s="31" t="str">
        <f>A10</f>
        <v>в ценах 2023 года</v>
      </c>
      <c r="B114" s="16" t="s">
        <v>7</v>
      </c>
      <c r="C114" s="30">
        <f>C113*100/C115</f>
        <v>471.34670487106018</v>
      </c>
      <c r="D114" s="30">
        <f>D113*100/D115</f>
        <v>703.19634703196346</v>
      </c>
      <c r="E114" s="30">
        <f>D114/C114*100</f>
        <v>149.18876906635577</v>
      </c>
      <c r="F114" s="30">
        <v>700</v>
      </c>
    </row>
    <row r="115" spans="1:6" ht="20.100000000000001" customHeight="1">
      <c r="A115" s="31" t="s">
        <v>8</v>
      </c>
      <c r="B115" s="16" t="s">
        <v>9</v>
      </c>
      <c r="C115" s="30">
        <v>104.7</v>
      </c>
      <c r="D115" s="30">
        <v>109.5</v>
      </c>
      <c r="E115" s="30"/>
      <c r="F115" s="30"/>
    </row>
    <row r="116" spans="1:6" ht="20.100000000000001" customHeight="1">
      <c r="A116" s="31" t="s">
        <v>10</v>
      </c>
      <c r="B116" s="16" t="s">
        <v>11</v>
      </c>
      <c r="C116" s="30"/>
      <c r="D116" s="30">
        <f>D113/F113*100</f>
        <v>110.00000000000001</v>
      </c>
      <c r="E116" s="30"/>
      <c r="F116" s="30"/>
    </row>
    <row r="117" spans="1:6" ht="20.100000000000001" customHeight="1">
      <c r="A117" s="34" t="s">
        <v>98</v>
      </c>
      <c r="B117" s="45"/>
      <c r="C117" s="45"/>
      <c r="D117" s="45"/>
      <c r="E117" s="45"/>
      <c r="F117" s="46"/>
    </row>
    <row r="118" spans="1:6" ht="20.100000000000001" customHeight="1">
      <c r="A118" s="31" t="s">
        <v>6</v>
      </c>
      <c r="B118" s="16" t="s">
        <v>7</v>
      </c>
      <c r="C118" s="30">
        <v>3798.9</v>
      </c>
      <c r="D118" s="30">
        <v>3130</v>
      </c>
      <c r="E118" s="30">
        <f>D118/C118*100</f>
        <v>82.39227144699781</v>
      </c>
      <c r="F118" s="30">
        <f>F119</f>
        <v>3137.6</v>
      </c>
    </row>
    <row r="119" spans="1:6" ht="20.100000000000001" customHeight="1">
      <c r="A119" s="31" t="s">
        <v>95</v>
      </c>
      <c r="B119" s="16" t="s">
        <v>7</v>
      </c>
      <c r="C119" s="30">
        <f>C118*100/C120</f>
        <v>3628.3667621776503</v>
      </c>
      <c r="D119" s="30">
        <f>D118*100/D120</f>
        <v>2958.4120982986769</v>
      </c>
      <c r="E119" s="30">
        <f>D119/C119*100</f>
        <v>81.535641025526189</v>
      </c>
      <c r="F119" s="30">
        <v>3137.6</v>
      </c>
    </row>
    <row r="120" spans="1:6" ht="20.100000000000001" customHeight="1">
      <c r="A120" s="31" t="s">
        <v>8</v>
      </c>
      <c r="B120" s="16" t="s">
        <v>9</v>
      </c>
      <c r="C120" s="30">
        <v>104.7</v>
      </c>
      <c r="D120" s="30">
        <v>105.8</v>
      </c>
      <c r="E120" s="30"/>
      <c r="F120" s="30"/>
    </row>
    <row r="121" spans="1:6" ht="20.100000000000001" customHeight="1">
      <c r="A121" s="31" t="s">
        <v>10</v>
      </c>
      <c r="B121" s="16" t="s">
        <v>11</v>
      </c>
      <c r="C121" s="30"/>
      <c r="D121" s="30">
        <f>D118/F118*100</f>
        <v>99.757776644569091</v>
      </c>
      <c r="E121" s="30"/>
      <c r="F121" s="30"/>
    </row>
    <row r="122" spans="1:6" ht="30" customHeight="1">
      <c r="A122" s="34" t="s">
        <v>99</v>
      </c>
      <c r="B122" s="35"/>
      <c r="C122" s="35"/>
      <c r="D122" s="35"/>
      <c r="E122" s="35"/>
      <c r="F122" s="36"/>
    </row>
    <row r="123" spans="1:6" ht="20.100000000000001" customHeight="1">
      <c r="A123" s="31" t="s">
        <v>6</v>
      </c>
      <c r="B123" s="16" t="s">
        <v>7</v>
      </c>
      <c r="C123" s="28">
        <f>C129+C139</f>
        <v>7461.2</v>
      </c>
      <c r="D123" s="30">
        <f>D129+D134+D139</f>
        <v>6876</v>
      </c>
      <c r="E123" s="28">
        <f>D123/C123*100</f>
        <v>92.156757626119116</v>
      </c>
      <c r="F123" s="28">
        <f>F124</f>
        <v>7313</v>
      </c>
    </row>
    <row r="124" spans="1:6" ht="20.100000000000001" customHeight="1">
      <c r="A124" s="31" t="str">
        <f>A10</f>
        <v>в ценах 2023 года</v>
      </c>
      <c r="B124" s="16" t="s">
        <v>7</v>
      </c>
      <c r="C124" s="28">
        <f>C123*100/C125</f>
        <v>7126.265520534861</v>
      </c>
      <c r="D124" s="30">
        <f>D123*100/D125</f>
        <v>6444.2361761949387</v>
      </c>
      <c r="E124" s="28">
        <f>D124/C124*100</f>
        <v>90.429358232939762</v>
      </c>
      <c r="F124" s="28">
        <f>F130+F135+F140</f>
        <v>7313</v>
      </c>
    </row>
    <row r="125" spans="1:6" ht="20.100000000000001" customHeight="1">
      <c r="A125" s="31" t="s">
        <v>8</v>
      </c>
      <c r="B125" s="16" t="s">
        <v>9</v>
      </c>
      <c r="C125" s="28">
        <v>104.7</v>
      </c>
      <c r="D125" s="30">
        <v>106.7</v>
      </c>
      <c r="E125" s="28"/>
      <c r="F125" s="28"/>
    </row>
    <row r="126" spans="1:6" ht="20.100000000000001" customHeight="1">
      <c r="A126" s="31" t="s">
        <v>10</v>
      </c>
      <c r="B126" s="16" t="s">
        <v>11</v>
      </c>
      <c r="C126" s="28"/>
      <c r="D126" s="30">
        <f>D123/F123*100</f>
        <v>94.024340216053602</v>
      </c>
      <c r="E126" s="28"/>
      <c r="F126" s="28"/>
    </row>
    <row r="127" spans="1:6" ht="20.100000000000001" customHeight="1">
      <c r="A127" s="31" t="s">
        <v>25</v>
      </c>
      <c r="B127" s="16"/>
      <c r="C127" s="28"/>
      <c r="D127" s="30"/>
      <c r="E127" s="28"/>
      <c r="F127" s="28"/>
    </row>
    <row r="128" spans="1:6" ht="20.100000000000001" customHeight="1">
      <c r="A128" s="32" t="s">
        <v>34</v>
      </c>
      <c r="B128" s="16"/>
      <c r="C128" s="28"/>
      <c r="D128" s="30"/>
      <c r="E128" s="28"/>
      <c r="F128" s="28"/>
    </row>
    <row r="129" spans="1:6" ht="20.100000000000001" customHeight="1">
      <c r="A129" s="31" t="s">
        <v>6</v>
      </c>
      <c r="B129" s="16" t="s">
        <v>7</v>
      </c>
      <c r="C129" s="28">
        <v>5804.2</v>
      </c>
      <c r="D129" s="30">
        <v>4419</v>
      </c>
      <c r="E129" s="28">
        <f>D129/C129*100</f>
        <v>76.134523276248231</v>
      </c>
      <c r="F129" s="28">
        <f>F130</f>
        <v>5686</v>
      </c>
    </row>
    <row r="130" spans="1:6" ht="20.100000000000001" customHeight="1">
      <c r="A130" s="31" t="str">
        <f>A10</f>
        <v>в ценах 2023 года</v>
      </c>
      <c r="B130" s="16" t="s">
        <v>7</v>
      </c>
      <c r="C130" s="28">
        <f>C129*100/C131</f>
        <v>5543.6485195797513</v>
      </c>
      <c r="D130" s="30">
        <f>D129*100/D131</f>
        <v>4141.5182755388942</v>
      </c>
      <c r="E130" s="28">
        <f>D130/C130*100</f>
        <v>74.70744692617798</v>
      </c>
      <c r="F130" s="28">
        <v>5686</v>
      </c>
    </row>
    <row r="131" spans="1:6" ht="20.100000000000001" customHeight="1">
      <c r="A131" s="31" t="s">
        <v>8</v>
      </c>
      <c r="B131" s="16" t="s">
        <v>9</v>
      </c>
      <c r="C131" s="28">
        <v>104.7</v>
      </c>
      <c r="D131" s="30">
        <v>106.7</v>
      </c>
      <c r="E131" s="28"/>
      <c r="F131" s="28"/>
    </row>
    <row r="132" spans="1:6" ht="20.100000000000001" customHeight="1">
      <c r="A132" s="31" t="s">
        <v>10</v>
      </c>
      <c r="B132" s="16" t="s">
        <v>11</v>
      </c>
      <c r="C132" s="28"/>
      <c r="D132" s="30">
        <f>D129/F129*100</f>
        <v>77.717200140696448</v>
      </c>
      <c r="E132" s="28"/>
      <c r="F132" s="28"/>
    </row>
    <row r="133" spans="1:6" ht="20.100000000000001" customHeight="1">
      <c r="A133" s="32" t="s">
        <v>101</v>
      </c>
      <c r="B133" s="16"/>
      <c r="C133" s="30"/>
      <c r="D133" s="30"/>
      <c r="E133" s="30"/>
      <c r="F133" s="30"/>
    </row>
    <row r="134" spans="1:6" ht="20.100000000000001" customHeight="1">
      <c r="A134" s="31" t="s">
        <v>6</v>
      </c>
      <c r="B134" s="16" t="s">
        <v>7</v>
      </c>
      <c r="C134" s="30">
        <v>0</v>
      </c>
      <c r="D134" s="30">
        <v>1257</v>
      </c>
      <c r="E134" s="30" t="e">
        <f>D134/C134*100</f>
        <v>#DIV/0!</v>
      </c>
      <c r="F134" s="30">
        <f>F135</f>
        <v>0</v>
      </c>
    </row>
    <row r="135" spans="1:6" ht="20.100000000000001" customHeight="1">
      <c r="A135" s="31" t="s">
        <v>95</v>
      </c>
      <c r="B135" s="16" t="s">
        <v>7</v>
      </c>
      <c r="C135" s="30">
        <f>C134*100/C136</f>
        <v>0</v>
      </c>
      <c r="D135" s="30">
        <f>D134*100/D136</f>
        <v>1178.0693533270853</v>
      </c>
      <c r="E135" s="30" t="e">
        <f>D135/C135*100</f>
        <v>#DIV/0!</v>
      </c>
      <c r="F135" s="30">
        <v>0</v>
      </c>
    </row>
    <row r="136" spans="1:6" ht="20.100000000000001" customHeight="1">
      <c r="A136" s="31" t="s">
        <v>8</v>
      </c>
      <c r="B136" s="16" t="s">
        <v>9</v>
      </c>
      <c r="C136" s="30">
        <v>104.7</v>
      </c>
      <c r="D136" s="30">
        <v>106.7</v>
      </c>
      <c r="E136" s="30"/>
      <c r="F136" s="30"/>
    </row>
    <row r="137" spans="1:6" ht="20.100000000000001" customHeight="1">
      <c r="A137" s="31" t="s">
        <v>10</v>
      </c>
      <c r="B137" s="16" t="s">
        <v>11</v>
      </c>
      <c r="C137" s="30"/>
      <c r="D137" s="30"/>
      <c r="E137" s="30"/>
      <c r="F137" s="30"/>
    </row>
    <row r="138" spans="1:6" ht="20.100000000000001" customHeight="1">
      <c r="A138" s="32" t="s">
        <v>93</v>
      </c>
      <c r="B138" s="16"/>
      <c r="C138" s="28"/>
      <c r="D138" s="30"/>
      <c r="E138" s="28"/>
      <c r="F138" s="28"/>
    </row>
    <row r="139" spans="1:6" ht="20.100000000000001" customHeight="1">
      <c r="A139" s="31" t="s">
        <v>6</v>
      </c>
      <c r="B139" s="16" t="s">
        <v>7</v>
      </c>
      <c r="C139" s="28">
        <v>1657</v>
      </c>
      <c r="D139" s="30">
        <v>1200</v>
      </c>
      <c r="E139" s="28">
        <f>D139/C139*100</f>
        <v>72.420036210018097</v>
      </c>
      <c r="F139" s="28">
        <f>F140</f>
        <v>1627</v>
      </c>
    </row>
    <row r="140" spans="1:6" ht="20.100000000000001" customHeight="1">
      <c r="A140" s="31" t="str">
        <f>A10</f>
        <v>в ценах 2023 года</v>
      </c>
      <c r="B140" s="16" t="s">
        <v>7</v>
      </c>
      <c r="C140" s="28">
        <f>C139*100/C141</f>
        <v>1582.6170009551097</v>
      </c>
      <c r="D140" s="30">
        <f>D139*100/D141</f>
        <v>1124.6485473289597</v>
      </c>
      <c r="E140" s="28">
        <f>D140/C140*100</f>
        <v>71.062584734666316</v>
      </c>
      <c r="F140" s="28">
        <v>1627</v>
      </c>
    </row>
    <row r="141" spans="1:6" ht="20.100000000000001" customHeight="1">
      <c r="A141" s="31" t="s">
        <v>8</v>
      </c>
      <c r="B141" s="16" t="s">
        <v>9</v>
      </c>
      <c r="C141" s="28">
        <v>104.7</v>
      </c>
      <c r="D141" s="30">
        <v>106.7</v>
      </c>
      <c r="E141" s="28"/>
      <c r="F141" s="28"/>
    </row>
    <row r="142" spans="1:6" ht="20.100000000000001" customHeight="1">
      <c r="A142" s="31" t="s">
        <v>10</v>
      </c>
      <c r="B142" s="16" t="s">
        <v>11</v>
      </c>
      <c r="C142" s="28"/>
      <c r="D142" s="30">
        <f>D139/F139*100</f>
        <v>73.755377996312234</v>
      </c>
      <c r="E142" s="28"/>
      <c r="F142" s="28"/>
    </row>
    <row r="143" spans="1:6" ht="20.100000000000001" customHeight="1">
      <c r="A143" s="34" t="s">
        <v>35</v>
      </c>
      <c r="B143" s="35"/>
      <c r="C143" s="35"/>
      <c r="D143" s="35"/>
      <c r="E143" s="35"/>
      <c r="F143" s="36"/>
    </row>
    <row r="144" spans="1:6" ht="20.100000000000001" customHeight="1">
      <c r="A144" s="31" t="s">
        <v>36</v>
      </c>
      <c r="B144" s="16" t="s">
        <v>37</v>
      </c>
      <c r="C144" s="28">
        <v>390</v>
      </c>
      <c r="D144" s="30">
        <v>408</v>
      </c>
      <c r="E144" s="28">
        <f>D144/C144*100</f>
        <v>104.61538461538463</v>
      </c>
      <c r="F144" s="28">
        <v>419.1</v>
      </c>
    </row>
    <row r="145" spans="1:6" ht="20.100000000000001" customHeight="1">
      <c r="A145" s="31" t="s">
        <v>38</v>
      </c>
      <c r="B145" s="16" t="s">
        <v>37</v>
      </c>
      <c r="C145" s="28">
        <v>345</v>
      </c>
      <c r="D145" s="27">
        <v>382</v>
      </c>
      <c r="E145" s="28">
        <f>D145/C145*100</f>
        <v>110.72463768115941</v>
      </c>
      <c r="F145" s="27">
        <v>415</v>
      </c>
    </row>
    <row r="146" spans="1:6" ht="20.100000000000001" customHeight="1">
      <c r="A146" s="31" t="s">
        <v>39</v>
      </c>
      <c r="B146" s="16" t="s">
        <v>37</v>
      </c>
      <c r="C146" s="28">
        <v>245</v>
      </c>
      <c r="D146" s="27">
        <v>291</v>
      </c>
      <c r="E146" s="28">
        <f>D146/C146*100</f>
        <v>118.77551020408164</v>
      </c>
      <c r="F146" s="27">
        <v>370</v>
      </c>
    </row>
    <row r="147" spans="1:6" ht="20.100000000000001" customHeight="1">
      <c r="A147" s="31" t="s">
        <v>40</v>
      </c>
      <c r="B147" s="16" t="s">
        <v>37</v>
      </c>
      <c r="C147" s="28">
        <v>35</v>
      </c>
      <c r="D147" s="30">
        <v>65.7</v>
      </c>
      <c r="E147" s="28">
        <f>D147/C147*100</f>
        <v>187.71428571428572</v>
      </c>
      <c r="F147" s="28">
        <v>52</v>
      </c>
    </row>
    <row r="148" spans="1:6" ht="20.100000000000001" customHeight="1">
      <c r="A148" s="31" t="s">
        <v>41</v>
      </c>
      <c r="B148" s="16" t="s">
        <v>42</v>
      </c>
      <c r="C148" s="28">
        <v>115</v>
      </c>
      <c r="D148" s="30">
        <v>178.8</v>
      </c>
      <c r="E148" s="28">
        <f>D148/C148*100</f>
        <v>155.47826086956522</v>
      </c>
      <c r="F148" s="28">
        <v>161</v>
      </c>
    </row>
  </sheetData>
  <mergeCells count="13">
    <mergeCell ref="A143:F143"/>
    <mergeCell ref="A4:A5"/>
    <mergeCell ref="B4:B5"/>
    <mergeCell ref="C4:C5"/>
    <mergeCell ref="D4:D5"/>
    <mergeCell ref="E4:E5"/>
    <mergeCell ref="F4:F5"/>
    <mergeCell ref="A6:F6"/>
    <mergeCell ref="A44:F44"/>
    <mergeCell ref="A50:F50"/>
    <mergeCell ref="A60:F60"/>
    <mergeCell ref="A122:F122"/>
    <mergeCell ref="A117:F117"/>
  </mergeCells>
  <pageMargins left="0.75138888888888899" right="0.31388888888888899" top="0.55000000000000004" bottom="0.5902777777777780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1"/>
  <sheetViews>
    <sheetView workbookViewId="0">
      <selection activeCell="I26" sqref="I26"/>
    </sheetView>
  </sheetViews>
  <sheetFormatPr defaultColWidth="9.140625" defaultRowHeight="15"/>
  <cols>
    <col min="1" max="1" width="33.140625" customWidth="1"/>
    <col min="2" max="2" width="11.28515625" customWidth="1"/>
    <col min="3" max="6" width="10.28515625" customWidth="1"/>
  </cols>
  <sheetData>
    <row r="1" spans="1:7">
      <c r="F1" t="s">
        <v>44</v>
      </c>
    </row>
    <row r="3" spans="1:7" ht="15" customHeight="1">
      <c r="A3" s="37"/>
      <c r="B3" s="38" t="s">
        <v>1</v>
      </c>
      <c r="C3" s="40" t="s">
        <v>96</v>
      </c>
      <c r="D3" s="38" t="s">
        <v>97</v>
      </c>
      <c r="E3" s="40" t="s">
        <v>43</v>
      </c>
      <c r="F3" s="38" t="s">
        <v>94</v>
      </c>
    </row>
    <row r="4" spans="1:7">
      <c r="A4" s="37"/>
      <c r="B4" s="47"/>
      <c r="C4" s="40"/>
      <c r="D4" s="47"/>
      <c r="E4" s="40"/>
      <c r="F4" s="47"/>
    </row>
    <row r="5" spans="1:7">
      <c r="A5" s="37"/>
      <c r="B5" s="39"/>
      <c r="C5" s="40"/>
      <c r="D5" s="39"/>
      <c r="E5" s="40"/>
      <c r="F5" s="39"/>
    </row>
    <row r="6" spans="1:7" ht="20.100000000000001" customHeight="1">
      <c r="A6" s="48" t="s">
        <v>45</v>
      </c>
      <c r="B6" s="48"/>
      <c r="C6" s="48"/>
      <c r="D6" s="48"/>
      <c r="E6" s="48"/>
      <c r="F6" s="48"/>
    </row>
    <row r="7" spans="1:7" ht="20.100000000000001" customHeight="1">
      <c r="A7" s="6" t="s">
        <v>6</v>
      </c>
      <c r="B7" s="2" t="s">
        <v>15</v>
      </c>
      <c r="C7" s="5">
        <f>C12+C13</f>
        <v>69300</v>
      </c>
      <c r="D7" s="23">
        <f>D12+D13</f>
        <v>454928.8</v>
      </c>
      <c r="E7" s="5">
        <f>D7/C7*100</f>
        <v>656.46291486291477</v>
      </c>
      <c r="F7" s="5">
        <f>F12+F13</f>
        <v>176161.6</v>
      </c>
      <c r="G7" s="14"/>
    </row>
    <row r="8" spans="1:7" ht="20.100000000000001" customHeight="1">
      <c r="A8" s="6" t="s">
        <v>95</v>
      </c>
      <c r="B8" s="2" t="s">
        <v>15</v>
      </c>
      <c r="C8" s="5">
        <f>C7*100/C9</f>
        <v>65811.965811965812</v>
      </c>
      <c r="D8" s="23">
        <f>D7*100/D9</f>
        <v>419676.01476014761</v>
      </c>
      <c r="E8" s="5">
        <f>D8/C8*100</f>
        <v>637.68952892126322</v>
      </c>
      <c r="F8" s="5">
        <f>F7</f>
        <v>176161.6</v>
      </c>
      <c r="G8" s="14"/>
    </row>
    <row r="9" spans="1:7" ht="20.100000000000001" customHeight="1">
      <c r="A9" s="6" t="s">
        <v>8</v>
      </c>
      <c r="B9" s="2" t="s">
        <v>9</v>
      </c>
      <c r="C9" s="5">
        <v>105.3</v>
      </c>
      <c r="D9" s="23">
        <v>108.4</v>
      </c>
      <c r="E9" s="5"/>
      <c r="F9" s="5"/>
      <c r="G9" s="14"/>
    </row>
    <row r="10" spans="1:7" ht="20.100000000000001" customHeight="1">
      <c r="A10" s="6" t="s">
        <v>10</v>
      </c>
      <c r="B10" s="2" t="s">
        <v>11</v>
      </c>
      <c r="C10" s="5"/>
      <c r="D10" s="23">
        <f>D7/F7*100</f>
        <v>258.24515671973916</v>
      </c>
      <c r="E10" s="5"/>
      <c r="F10" s="5"/>
      <c r="G10" s="14"/>
    </row>
    <row r="11" spans="1:7" ht="20.100000000000001" customHeight="1">
      <c r="A11" s="6" t="s">
        <v>46</v>
      </c>
      <c r="B11" s="15"/>
      <c r="C11" s="16"/>
      <c r="D11" s="16"/>
      <c r="E11" s="16"/>
      <c r="F11" s="16"/>
      <c r="G11" s="14"/>
    </row>
    <row r="12" spans="1:7" ht="30">
      <c r="A12" s="3" t="s">
        <v>47</v>
      </c>
      <c r="B12" s="2" t="s">
        <v>15</v>
      </c>
      <c r="C12" s="5">
        <v>45000</v>
      </c>
      <c r="D12" s="23">
        <v>203952.3</v>
      </c>
      <c r="E12" s="5">
        <f>D12/C12*100</f>
        <v>453.22733333333332</v>
      </c>
      <c r="F12" s="5">
        <v>57084.9</v>
      </c>
      <c r="G12" s="14"/>
    </row>
    <row r="13" spans="1:7" ht="32.1" customHeight="1">
      <c r="A13" s="3" t="s">
        <v>48</v>
      </c>
      <c r="B13" s="2" t="s">
        <v>15</v>
      </c>
      <c r="C13" s="5">
        <v>24300</v>
      </c>
      <c r="D13" s="23">
        <v>250976.5</v>
      </c>
      <c r="E13" s="5">
        <f>D13/C13*100</f>
        <v>1032.8251028806583</v>
      </c>
      <c r="F13" s="5">
        <v>119076.7</v>
      </c>
      <c r="G13" s="14"/>
    </row>
    <row r="14" spans="1:7">
      <c r="A14" s="6" t="s">
        <v>49</v>
      </c>
      <c r="B14" s="2"/>
      <c r="C14" s="5"/>
      <c r="D14" s="23"/>
      <c r="E14" s="5"/>
      <c r="F14" s="5"/>
      <c r="G14" s="14"/>
    </row>
    <row r="15" spans="1:7" ht="33" customHeight="1">
      <c r="A15" s="17" t="s">
        <v>50</v>
      </c>
      <c r="B15" s="2" t="s">
        <v>15</v>
      </c>
      <c r="C15" s="5">
        <f>SUM(C17:C19)</f>
        <v>11300</v>
      </c>
      <c r="D15" s="23">
        <f>SUM(D17:D19)</f>
        <v>16516.7</v>
      </c>
      <c r="E15" s="5">
        <f>D15/C15*100</f>
        <v>146.16548672566373</v>
      </c>
      <c r="F15" s="5">
        <f>SUM(F17:F19)</f>
        <v>62067.9</v>
      </c>
      <c r="G15" s="14"/>
    </row>
    <row r="16" spans="1:7" s="13" customFormat="1" ht="20.100000000000001" customHeight="1">
      <c r="A16" s="15" t="s">
        <v>51</v>
      </c>
      <c r="B16" s="15"/>
      <c r="C16" s="16"/>
      <c r="D16" s="23"/>
      <c r="E16" s="16"/>
      <c r="F16" s="16"/>
      <c r="G16" s="14"/>
    </row>
    <row r="17" spans="1:7" s="13" customFormat="1" ht="20.100000000000001" customHeight="1">
      <c r="A17" s="15" t="s">
        <v>52</v>
      </c>
      <c r="B17" s="2" t="s">
        <v>15</v>
      </c>
      <c r="C17" s="16">
        <v>3600</v>
      </c>
      <c r="D17" s="23">
        <v>3109</v>
      </c>
      <c r="E17" s="30">
        <f>D17/C17*100</f>
        <v>86.361111111111114</v>
      </c>
      <c r="F17" s="16">
        <v>47096</v>
      </c>
      <c r="G17" s="14"/>
    </row>
    <row r="18" spans="1:7" s="13" customFormat="1" ht="20.100000000000001" customHeight="1">
      <c r="A18" s="15" t="s">
        <v>53</v>
      </c>
      <c r="B18" s="2" t="s">
        <v>15</v>
      </c>
      <c r="C18" s="16">
        <v>4000</v>
      </c>
      <c r="D18" s="23">
        <v>6597.9</v>
      </c>
      <c r="E18" s="30">
        <f>D18/C18*100</f>
        <v>164.94749999999999</v>
      </c>
      <c r="F18" s="16">
        <v>9206.4</v>
      </c>
      <c r="G18" s="14"/>
    </row>
    <row r="19" spans="1:7" s="13" customFormat="1" ht="20.100000000000001" customHeight="1">
      <c r="A19" s="15" t="s">
        <v>54</v>
      </c>
      <c r="B19" s="2" t="s">
        <v>15</v>
      </c>
      <c r="C19" s="16">
        <v>3700</v>
      </c>
      <c r="D19" s="23">
        <v>6809.8</v>
      </c>
      <c r="E19" s="30">
        <f>D19/C19*100</f>
        <v>184.04864864864865</v>
      </c>
      <c r="F19" s="16">
        <v>5765.5</v>
      </c>
      <c r="G19" s="14"/>
    </row>
    <row r="20" spans="1:7" ht="30">
      <c r="A20" s="17" t="s">
        <v>55</v>
      </c>
      <c r="B20" s="12" t="s">
        <v>15</v>
      </c>
      <c r="C20" s="16">
        <v>13000</v>
      </c>
      <c r="D20" s="23">
        <v>234216.4</v>
      </c>
      <c r="E20" s="30">
        <f>D20/C20*100</f>
        <v>1801.6646153846154</v>
      </c>
      <c r="F20" s="16">
        <v>56817.2</v>
      </c>
      <c r="G20" s="14"/>
    </row>
    <row r="21" spans="1:7" s="13" customFormat="1" ht="20.100000000000001" customHeight="1">
      <c r="A21" s="18" t="s">
        <v>56</v>
      </c>
      <c r="B21" s="2" t="s">
        <v>15</v>
      </c>
      <c r="C21" s="16">
        <v>0</v>
      </c>
      <c r="D21" s="23">
        <v>0</v>
      </c>
      <c r="E21" s="16" t="s">
        <v>30</v>
      </c>
      <c r="F21" s="16">
        <v>191.6</v>
      </c>
      <c r="G21" s="14"/>
    </row>
  </sheetData>
  <mergeCells count="7">
    <mergeCell ref="F3:F5"/>
    <mergeCell ref="A6:F6"/>
    <mergeCell ref="A3:A5"/>
    <mergeCell ref="B3:B5"/>
    <mergeCell ref="C3:C5"/>
    <mergeCell ref="D3:D5"/>
    <mergeCell ref="E3:E5"/>
  </mergeCells>
  <pageMargins left="0.75" right="0.75" top="0.78680555555555598" bottom="0.47152777777777799" header="0.51180555555555596" footer="0.354166666666667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"/>
  <sheetViews>
    <sheetView workbookViewId="0">
      <selection activeCell="F16" sqref="F16"/>
    </sheetView>
  </sheetViews>
  <sheetFormatPr defaultColWidth="9.140625" defaultRowHeight="15"/>
  <cols>
    <col min="1" max="1" width="28.28515625" customWidth="1"/>
    <col min="2" max="2" width="11.28515625" customWidth="1"/>
    <col min="3" max="6" width="10.28515625" customWidth="1"/>
  </cols>
  <sheetData>
    <row r="1" spans="1:6">
      <c r="F1" t="s">
        <v>57</v>
      </c>
    </row>
    <row r="3" spans="1:6" ht="15" customHeight="1">
      <c r="A3" s="37"/>
      <c r="B3" s="38" t="s">
        <v>1</v>
      </c>
      <c r="C3" s="40" t="s">
        <v>96</v>
      </c>
      <c r="D3" s="38" t="s">
        <v>97</v>
      </c>
      <c r="E3" s="40" t="s">
        <v>43</v>
      </c>
      <c r="F3" s="38" t="s">
        <v>94</v>
      </c>
    </row>
    <row r="4" spans="1:6">
      <c r="A4" s="37"/>
      <c r="B4" s="47"/>
      <c r="C4" s="40"/>
      <c r="D4" s="47"/>
      <c r="E4" s="40"/>
      <c r="F4" s="47"/>
    </row>
    <row r="5" spans="1:6">
      <c r="A5" s="37"/>
      <c r="B5" s="39"/>
      <c r="C5" s="40"/>
      <c r="D5" s="39"/>
      <c r="E5" s="40"/>
      <c r="F5" s="39"/>
    </row>
    <row r="6" spans="1:6" ht="30" customHeight="1">
      <c r="A6" s="49" t="s">
        <v>58</v>
      </c>
      <c r="B6" s="49"/>
      <c r="C6" s="49"/>
      <c r="D6" s="49"/>
      <c r="E6" s="49"/>
      <c r="F6" s="49"/>
    </row>
    <row r="7" spans="1:6" ht="29.25">
      <c r="A7" s="3" t="s">
        <v>59</v>
      </c>
      <c r="B7" s="12"/>
      <c r="C7" s="2"/>
      <c r="D7" s="12"/>
      <c r="E7" s="12"/>
      <c r="F7" s="12"/>
    </row>
    <row r="8" spans="1:6" ht="20.100000000000001" customHeight="1">
      <c r="A8" s="6" t="s">
        <v>6</v>
      </c>
      <c r="B8" s="12" t="s">
        <v>7</v>
      </c>
      <c r="C8" s="22">
        <v>227884.7</v>
      </c>
      <c r="D8" s="22">
        <v>676743.9</v>
      </c>
      <c r="E8" s="22">
        <f>D8/C8*100</f>
        <v>296.9676770752929</v>
      </c>
      <c r="F8" s="22">
        <f>F9</f>
        <v>624686.69999999995</v>
      </c>
    </row>
    <row r="9" spans="1:6" ht="20.100000000000001" customHeight="1">
      <c r="A9" s="6" t="s">
        <v>95</v>
      </c>
      <c r="B9" s="12" t="s">
        <v>7</v>
      </c>
      <c r="C9" s="22">
        <f>C8*100/C10</f>
        <v>217447.23282442748</v>
      </c>
      <c r="D9" s="22">
        <f>D8*100/D10</f>
        <v>632470.93457943923</v>
      </c>
      <c r="E9" s="22">
        <f>D9/C9*100</f>
        <v>290.86179960271681</v>
      </c>
      <c r="F9" s="22">
        <v>624686.69999999995</v>
      </c>
    </row>
    <row r="10" spans="1:6" ht="20.100000000000001" customHeight="1">
      <c r="A10" s="6" t="s">
        <v>8</v>
      </c>
      <c r="B10" s="12" t="s">
        <v>9</v>
      </c>
      <c r="C10" s="22">
        <v>104.8</v>
      </c>
      <c r="D10" s="22">
        <v>107</v>
      </c>
      <c r="E10" s="22"/>
      <c r="F10" s="22"/>
    </row>
    <row r="11" spans="1:6" ht="20.100000000000001" customHeight="1">
      <c r="A11" s="6" t="s">
        <v>10</v>
      </c>
      <c r="B11" s="12" t="s">
        <v>11</v>
      </c>
      <c r="C11" s="22"/>
      <c r="D11" s="22">
        <f>D8/F8*100</f>
        <v>108.33332933132722</v>
      </c>
      <c r="E11" s="22"/>
      <c r="F11" s="22"/>
    </row>
  </sheetData>
  <mergeCells count="7">
    <mergeCell ref="A6:F6"/>
    <mergeCell ref="A3:A5"/>
    <mergeCell ref="B3:B5"/>
    <mergeCell ref="C3:C5"/>
    <mergeCell ref="D3:D5"/>
    <mergeCell ref="E3:E5"/>
    <mergeCell ref="F3:F5"/>
  </mergeCells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7"/>
  <sheetViews>
    <sheetView workbookViewId="0">
      <selection activeCell="D57" sqref="D57:D59"/>
    </sheetView>
  </sheetViews>
  <sheetFormatPr defaultColWidth="9.140625" defaultRowHeight="15"/>
  <cols>
    <col min="1" max="1" width="28.28515625" customWidth="1"/>
    <col min="2" max="2" width="11.28515625" customWidth="1"/>
    <col min="3" max="4" width="10.28515625" customWidth="1"/>
    <col min="5" max="5" width="11.7109375" customWidth="1"/>
    <col min="6" max="6" width="10.28515625" customWidth="1"/>
  </cols>
  <sheetData>
    <row r="1" spans="1:6">
      <c r="F1" s="21" t="s">
        <v>60</v>
      </c>
    </row>
    <row r="3" spans="1:6" ht="15" customHeight="1">
      <c r="A3" s="37"/>
      <c r="B3" s="38" t="s">
        <v>61</v>
      </c>
      <c r="C3" s="40" t="s">
        <v>96</v>
      </c>
      <c r="D3" s="38" t="s">
        <v>97</v>
      </c>
      <c r="E3" s="40" t="s">
        <v>62</v>
      </c>
      <c r="F3" s="38" t="s">
        <v>94</v>
      </c>
    </row>
    <row r="4" spans="1:6">
      <c r="A4" s="37"/>
      <c r="B4" s="47"/>
      <c r="C4" s="40"/>
      <c r="D4" s="47"/>
      <c r="E4" s="40"/>
      <c r="F4" s="47"/>
    </row>
    <row r="5" spans="1:6">
      <c r="A5" s="37"/>
      <c r="B5" s="39"/>
      <c r="C5" s="40"/>
      <c r="D5" s="39"/>
      <c r="E5" s="40"/>
      <c r="F5" s="39"/>
    </row>
    <row r="6" spans="1:6" ht="45" customHeight="1">
      <c r="A6" s="3" t="s">
        <v>63</v>
      </c>
      <c r="B6" s="1" t="s">
        <v>64</v>
      </c>
      <c r="C6" s="4">
        <f>SUM(C9:C10)</f>
        <v>7887</v>
      </c>
      <c r="D6" s="29">
        <f>SUM(D9:D10)</f>
        <v>7605</v>
      </c>
      <c r="E6" s="5">
        <f>D6/C6*100</f>
        <v>96.424496006085974</v>
      </c>
      <c r="F6" s="4">
        <f>SUM(F9:F10)</f>
        <v>7779</v>
      </c>
    </row>
    <row r="7" spans="1:6" ht="20.100000000000001" customHeight="1">
      <c r="A7" s="6" t="s">
        <v>65</v>
      </c>
      <c r="B7" s="2" t="s">
        <v>9</v>
      </c>
      <c r="C7" s="5"/>
      <c r="D7" s="30"/>
      <c r="E7" s="5"/>
      <c r="F7" s="5"/>
    </row>
    <row r="8" spans="1:6" ht="20.100000000000001" customHeight="1">
      <c r="A8" s="6" t="s">
        <v>4</v>
      </c>
      <c r="B8" s="7"/>
      <c r="C8" s="5"/>
      <c r="D8" s="8"/>
      <c r="E8" s="8"/>
      <c r="F8" s="8"/>
    </row>
    <row r="9" spans="1:6" ht="20.100000000000001" customHeight="1">
      <c r="A9" s="3" t="s">
        <v>66</v>
      </c>
      <c r="B9" s="2" t="s">
        <v>64</v>
      </c>
      <c r="C9" s="4">
        <v>4184</v>
      </c>
      <c r="D9" s="29">
        <v>4054</v>
      </c>
      <c r="E9" s="5">
        <f>D9/C9*100</f>
        <v>96.892925430210326</v>
      </c>
      <c r="F9" s="4">
        <v>4147</v>
      </c>
    </row>
    <row r="10" spans="1:6" ht="20.100000000000001" customHeight="1">
      <c r="A10" s="3" t="s">
        <v>67</v>
      </c>
      <c r="B10" s="2" t="s">
        <v>64</v>
      </c>
      <c r="C10" s="4">
        <v>3703</v>
      </c>
      <c r="D10" s="29">
        <v>3551</v>
      </c>
      <c r="E10" s="5">
        <f>D10/C10*100</f>
        <v>95.89522009181745</v>
      </c>
      <c r="F10" s="4">
        <v>3632</v>
      </c>
    </row>
    <row r="11" spans="1:6" ht="45" customHeight="1">
      <c r="A11" s="3" t="s">
        <v>68</v>
      </c>
      <c r="B11" s="2" t="s">
        <v>64</v>
      </c>
      <c r="C11" s="4">
        <v>4230</v>
      </c>
      <c r="D11" s="29">
        <v>3969</v>
      </c>
      <c r="E11" s="5">
        <f>D11/C11*100</f>
        <v>93.829787234042556</v>
      </c>
      <c r="F11" s="4">
        <v>3937</v>
      </c>
    </row>
    <row r="12" spans="1:6" ht="30" customHeight="1">
      <c r="A12" s="3" t="s">
        <v>69</v>
      </c>
      <c r="B12" s="2" t="s">
        <v>64</v>
      </c>
      <c r="C12" s="4">
        <f>SUM(C14:C21)</f>
        <v>2741</v>
      </c>
      <c r="D12" s="29">
        <f>SUM(D14:D21)</f>
        <v>2721</v>
      </c>
      <c r="E12" s="5">
        <f>D12/C12*100</f>
        <v>99.27033929222911</v>
      </c>
      <c r="F12" s="4">
        <f>SUM(F14:F21)</f>
        <v>2716</v>
      </c>
    </row>
    <row r="13" spans="1:6" ht="20.100000000000001" customHeight="1">
      <c r="A13" s="6" t="s">
        <v>65</v>
      </c>
      <c r="B13" s="2" t="s">
        <v>9</v>
      </c>
      <c r="C13" s="5"/>
      <c r="D13" s="30">
        <f>D12/F12*100</f>
        <v>100.1840942562592</v>
      </c>
      <c r="E13" s="5"/>
      <c r="F13" s="5"/>
    </row>
    <row r="14" spans="1:6" ht="20.100000000000001" customHeight="1">
      <c r="A14" s="48" t="s">
        <v>70</v>
      </c>
      <c r="B14" s="38" t="s">
        <v>64</v>
      </c>
      <c r="C14" s="51">
        <v>220</v>
      </c>
      <c r="D14" s="51">
        <v>237</v>
      </c>
      <c r="E14" s="50">
        <f>D14/C14*100</f>
        <v>107.72727272727273</v>
      </c>
      <c r="F14" s="51">
        <v>228</v>
      </c>
    </row>
    <row r="15" spans="1:6" ht="24" customHeight="1">
      <c r="A15" s="48"/>
      <c r="B15" s="39"/>
      <c r="C15" s="51"/>
      <c r="D15" s="51"/>
      <c r="E15" s="50"/>
      <c r="F15" s="51"/>
    </row>
    <row r="16" spans="1:6" ht="20.100000000000001" customHeight="1">
      <c r="A16" s="48" t="s">
        <v>71</v>
      </c>
      <c r="B16" s="38" t="s">
        <v>64</v>
      </c>
      <c r="C16" s="51">
        <v>10</v>
      </c>
      <c r="D16" s="51">
        <v>15</v>
      </c>
      <c r="E16" s="50">
        <f>D16/C16*100</f>
        <v>150</v>
      </c>
      <c r="F16" s="51">
        <v>11</v>
      </c>
    </row>
    <row r="17" spans="1:6" ht="38.1" customHeight="1">
      <c r="A17" s="48"/>
      <c r="B17" s="39"/>
      <c r="C17" s="51"/>
      <c r="D17" s="51"/>
      <c r="E17" s="50"/>
      <c r="F17" s="51"/>
    </row>
    <row r="18" spans="1:6" ht="20.100000000000001" customHeight="1">
      <c r="A18" s="48" t="s">
        <v>72</v>
      </c>
      <c r="B18" s="38" t="s">
        <v>64</v>
      </c>
      <c r="C18" s="51">
        <v>455</v>
      </c>
      <c r="D18" s="51">
        <v>455</v>
      </c>
      <c r="E18" s="50">
        <f>D18/C18*100</f>
        <v>100</v>
      </c>
      <c r="F18" s="51">
        <v>455</v>
      </c>
    </row>
    <row r="19" spans="1:6" ht="38.1" customHeight="1">
      <c r="A19" s="48"/>
      <c r="B19" s="39"/>
      <c r="C19" s="51"/>
      <c r="D19" s="51"/>
      <c r="E19" s="50"/>
      <c r="F19" s="51"/>
    </row>
    <row r="20" spans="1:6" ht="20.100000000000001" customHeight="1">
      <c r="A20" s="48" t="s">
        <v>73</v>
      </c>
      <c r="B20" s="38" t="s">
        <v>64</v>
      </c>
      <c r="C20" s="51">
        <v>2056</v>
      </c>
      <c r="D20" s="51">
        <v>2014</v>
      </c>
      <c r="E20" s="50">
        <f>D20/C20*100</f>
        <v>97.957198443579756</v>
      </c>
      <c r="F20" s="51">
        <v>2022</v>
      </c>
    </row>
    <row r="21" spans="1:6" ht="24.95" customHeight="1">
      <c r="A21" s="48"/>
      <c r="B21" s="39"/>
      <c r="C21" s="51"/>
      <c r="D21" s="51"/>
      <c r="E21" s="50"/>
      <c r="F21" s="51"/>
    </row>
    <row r="22" spans="1:6" ht="20.100000000000001" customHeight="1">
      <c r="A22" s="6" t="s">
        <v>74</v>
      </c>
      <c r="B22" s="2" t="s">
        <v>9</v>
      </c>
      <c r="C22" s="5"/>
      <c r="D22" s="30">
        <f>D20/F20*100</f>
        <v>99.604352126607324</v>
      </c>
      <c r="E22" s="5"/>
      <c r="F22" s="5"/>
    </row>
    <row r="23" spans="1:6" ht="20.100000000000001" customHeight="1">
      <c r="A23" s="6" t="s">
        <v>4</v>
      </c>
      <c r="B23" s="2"/>
      <c r="C23" s="5"/>
      <c r="D23" s="30"/>
      <c r="E23" s="8"/>
      <c r="F23" s="5"/>
    </row>
    <row r="24" spans="1:6" ht="20.100000000000001" customHeight="1">
      <c r="A24" s="3" t="s">
        <v>75</v>
      </c>
      <c r="B24" s="2" t="s">
        <v>64</v>
      </c>
      <c r="C24" s="4">
        <v>1085</v>
      </c>
      <c r="D24" s="29">
        <v>1038</v>
      </c>
      <c r="E24" s="5">
        <f>D24/C24*100</f>
        <v>95.668202764976968</v>
      </c>
      <c r="F24" s="4">
        <v>1080</v>
      </c>
    </row>
    <row r="25" spans="1:6" ht="20.100000000000001" customHeight="1">
      <c r="A25" s="6" t="s">
        <v>65</v>
      </c>
      <c r="B25" s="2" t="s">
        <v>9</v>
      </c>
      <c r="C25" s="5"/>
      <c r="D25" s="30">
        <f>D24/F24*100</f>
        <v>96.111111111111114</v>
      </c>
      <c r="E25" s="5"/>
      <c r="F25" s="5"/>
    </row>
    <row r="26" spans="1:6" ht="20.100000000000001" customHeight="1">
      <c r="A26" s="48" t="s">
        <v>76</v>
      </c>
      <c r="B26" s="38" t="s">
        <v>64</v>
      </c>
      <c r="C26" s="51">
        <v>1601</v>
      </c>
      <c r="D26" s="51">
        <v>1554</v>
      </c>
      <c r="E26" s="50">
        <f>D26/C26*100</f>
        <v>97.06433479075578</v>
      </c>
      <c r="F26" s="51">
        <v>1600</v>
      </c>
    </row>
    <row r="27" spans="1:6" ht="20.100000000000001" customHeight="1">
      <c r="A27" s="48"/>
      <c r="B27" s="47"/>
      <c r="C27" s="51"/>
      <c r="D27" s="51"/>
      <c r="E27" s="50"/>
      <c r="F27" s="51"/>
    </row>
    <row r="28" spans="1:6" ht="63" customHeight="1">
      <c r="A28" s="48"/>
      <c r="B28" s="39"/>
      <c r="C28" s="51"/>
      <c r="D28" s="51"/>
      <c r="E28" s="50"/>
      <c r="F28" s="51"/>
    </row>
    <row r="29" spans="1:6" ht="20.100000000000001" customHeight="1">
      <c r="A29" s="6" t="s">
        <v>65</v>
      </c>
      <c r="B29" s="2" t="s">
        <v>9</v>
      </c>
      <c r="C29" s="5"/>
      <c r="D29" s="30">
        <f>D26/F26*100</f>
        <v>97.125</v>
      </c>
      <c r="E29" s="5"/>
      <c r="F29" s="5"/>
    </row>
    <row r="30" spans="1:6" ht="20.100000000000001" customHeight="1">
      <c r="A30" s="48" t="s">
        <v>77</v>
      </c>
      <c r="B30" s="38" t="s">
        <v>64</v>
      </c>
      <c r="C30" s="51">
        <v>1045</v>
      </c>
      <c r="D30" s="54">
        <v>964.96</v>
      </c>
      <c r="E30" s="50">
        <f>D30/C30*100</f>
        <v>92.340669856459328</v>
      </c>
      <c r="F30" s="51">
        <v>993</v>
      </c>
    </row>
    <row r="31" spans="1:6" ht="20.100000000000001" customHeight="1">
      <c r="A31" s="48"/>
      <c r="B31" s="47"/>
      <c r="C31" s="51"/>
      <c r="D31" s="54"/>
      <c r="E31" s="50"/>
      <c r="F31" s="51"/>
    </row>
    <row r="32" spans="1:6" ht="58.5" customHeight="1">
      <c r="A32" s="48"/>
      <c r="B32" s="39"/>
      <c r="C32" s="51"/>
      <c r="D32" s="54"/>
      <c r="E32" s="50"/>
      <c r="F32" s="51"/>
    </row>
    <row r="33" spans="1:6" ht="20.100000000000001" customHeight="1">
      <c r="A33" s="6" t="s">
        <v>65</v>
      </c>
      <c r="B33" s="2" t="s">
        <v>9</v>
      </c>
      <c r="C33" s="5"/>
      <c r="D33" s="30">
        <f>D30/F30*100</f>
        <v>97.176233635448142</v>
      </c>
      <c r="E33" s="5"/>
      <c r="F33" s="5"/>
    </row>
    <row r="34" spans="1:6" ht="20.100000000000001" customHeight="1">
      <c r="A34" s="48" t="s">
        <v>78</v>
      </c>
      <c r="B34" s="38" t="s">
        <v>64</v>
      </c>
      <c r="C34" s="51">
        <v>455</v>
      </c>
      <c r="D34" s="51">
        <v>460</v>
      </c>
      <c r="E34" s="50">
        <f>D34/C34*100</f>
        <v>101.09890109890109</v>
      </c>
      <c r="F34" s="51">
        <v>432</v>
      </c>
    </row>
    <row r="35" spans="1:6" ht="20.100000000000001" customHeight="1">
      <c r="A35" s="48"/>
      <c r="B35" s="47"/>
      <c r="C35" s="51"/>
      <c r="D35" s="51"/>
      <c r="E35" s="50"/>
      <c r="F35" s="51"/>
    </row>
    <row r="36" spans="1:6" ht="78" customHeight="1">
      <c r="A36" s="48"/>
      <c r="B36" s="39"/>
      <c r="C36" s="51"/>
      <c r="D36" s="51"/>
      <c r="E36" s="50"/>
      <c r="F36" s="51"/>
    </row>
    <row r="37" spans="1:6" ht="20.100000000000001" customHeight="1">
      <c r="A37" s="48" t="s">
        <v>79</v>
      </c>
      <c r="B37" s="38" t="s">
        <v>15</v>
      </c>
      <c r="C37" s="50">
        <v>715469</v>
      </c>
      <c r="D37" s="50">
        <v>782786.6</v>
      </c>
      <c r="E37" s="50">
        <f>D37/C37*100</f>
        <v>109.40887725394113</v>
      </c>
      <c r="F37" s="50">
        <v>660054.9</v>
      </c>
    </row>
    <row r="38" spans="1:6" ht="24" customHeight="1">
      <c r="A38" s="48"/>
      <c r="B38" s="39"/>
      <c r="C38" s="50"/>
      <c r="D38" s="50"/>
      <c r="E38" s="50"/>
      <c r="F38" s="50"/>
    </row>
    <row r="39" spans="1:6" ht="20.100000000000001" customHeight="1">
      <c r="A39" s="6" t="s">
        <v>65</v>
      </c>
      <c r="B39" s="2" t="s">
        <v>9</v>
      </c>
      <c r="C39" s="5"/>
      <c r="D39" s="30">
        <f>D37/F37*100</f>
        <v>118.59416542472452</v>
      </c>
      <c r="E39" s="5"/>
      <c r="F39" s="5"/>
    </row>
    <row r="40" spans="1:6" ht="20.100000000000001" customHeight="1">
      <c r="A40" s="6" t="s">
        <v>80</v>
      </c>
      <c r="B40" s="2"/>
      <c r="C40" s="5"/>
      <c r="D40" s="30"/>
      <c r="E40" s="5"/>
      <c r="F40" s="5"/>
    </row>
    <row r="41" spans="1:6" ht="20.100000000000001" customHeight="1">
      <c r="A41" s="3" t="s">
        <v>81</v>
      </c>
      <c r="B41" s="2" t="s">
        <v>7</v>
      </c>
      <c r="C41" s="5">
        <v>400406.4</v>
      </c>
      <c r="D41" s="30">
        <v>434321.8</v>
      </c>
      <c r="E41" s="5">
        <f>D41/C41*100</f>
        <v>108.47024423186042</v>
      </c>
      <c r="F41" s="5">
        <v>394531.1</v>
      </c>
    </row>
    <row r="42" spans="1:6" ht="20.100000000000001" customHeight="1">
      <c r="A42" s="6" t="s">
        <v>65</v>
      </c>
      <c r="B42" s="2" t="s">
        <v>9</v>
      </c>
      <c r="C42" s="5"/>
      <c r="D42" s="30">
        <f>D41/F41*100</f>
        <v>110.08556739886919</v>
      </c>
      <c r="E42" s="5"/>
      <c r="F42" s="5"/>
    </row>
    <row r="43" spans="1:6" ht="101.1" customHeight="1">
      <c r="A43" s="3" t="s">
        <v>82</v>
      </c>
      <c r="B43" s="2" t="s">
        <v>7</v>
      </c>
      <c r="C43" s="5">
        <v>610407.69999999995</v>
      </c>
      <c r="D43" s="30">
        <v>656339.6</v>
      </c>
      <c r="E43" s="5">
        <f>D43/C43*100</f>
        <v>107.52479039828626</v>
      </c>
      <c r="F43" s="5">
        <v>575856.4</v>
      </c>
    </row>
    <row r="44" spans="1:6" ht="20.100000000000001" customHeight="1">
      <c r="A44" s="6" t="s">
        <v>83</v>
      </c>
      <c r="B44" s="2" t="s">
        <v>9</v>
      </c>
      <c r="C44" s="5"/>
      <c r="D44" s="30">
        <f>D43/F43*100</f>
        <v>113.97626213757457</v>
      </c>
      <c r="E44" s="5"/>
      <c r="F44" s="5"/>
    </row>
    <row r="45" spans="1:6" ht="84.95" customHeight="1">
      <c r="A45" s="3" t="s">
        <v>84</v>
      </c>
      <c r="B45" s="2" t="s">
        <v>7</v>
      </c>
      <c r="C45" s="5">
        <v>426169.5</v>
      </c>
      <c r="D45" s="30">
        <v>468855.8</v>
      </c>
      <c r="E45" s="5">
        <f>D45/C45*100</f>
        <v>110.01627286795512</v>
      </c>
      <c r="F45" s="5">
        <v>407885.3</v>
      </c>
    </row>
    <row r="46" spans="1:6" ht="20.100000000000001" customHeight="1">
      <c r="A46" s="6" t="s">
        <v>83</v>
      </c>
      <c r="B46" s="2" t="s">
        <v>9</v>
      </c>
      <c r="C46" s="5"/>
      <c r="D46" s="30">
        <f>D45/F45*100</f>
        <v>114.94795227972176</v>
      </c>
      <c r="E46" s="5"/>
      <c r="F46" s="5"/>
    </row>
    <row r="47" spans="1:6" ht="20.100000000000001" customHeight="1">
      <c r="A47" s="48" t="s">
        <v>85</v>
      </c>
      <c r="B47" s="38" t="s">
        <v>86</v>
      </c>
      <c r="C47" s="50">
        <f>C37/C20/12*1000</f>
        <v>28999.229896238649</v>
      </c>
      <c r="D47" s="50">
        <f>D37/D20/12*1000</f>
        <v>32389.382654750087</v>
      </c>
      <c r="E47" s="50">
        <f>D47/C47*100</f>
        <v>111.69049237045829</v>
      </c>
      <c r="F47" s="50">
        <f>F37/F20/12*1000</f>
        <v>27203.05390702275</v>
      </c>
    </row>
    <row r="48" spans="1:6" ht="39" customHeight="1">
      <c r="A48" s="48"/>
      <c r="B48" s="39"/>
      <c r="C48" s="50"/>
      <c r="D48" s="50"/>
      <c r="E48" s="50"/>
      <c r="F48" s="50"/>
    </row>
    <row r="49" spans="1:6" ht="20.100000000000001" customHeight="1">
      <c r="A49" s="6" t="s">
        <v>65</v>
      </c>
      <c r="B49" s="2" t="s">
        <v>9</v>
      </c>
      <c r="C49" s="5"/>
      <c r="D49" s="30">
        <f>D47/F47*100</f>
        <v>119.06524453266782</v>
      </c>
      <c r="E49" s="5"/>
      <c r="F49" s="5"/>
    </row>
    <row r="50" spans="1:6" ht="20.100000000000001" customHeight="1">
      <c r="A50" s="6" t="s">
        <v>4</v>
      </c>
      <c r="B50" s="2"/>
      <c r="C50" s="5"/>
      <c r="D50" s="30"/>
      <c r="E50" s="5"/>
      <c r="F50" s="5"/>
    </row>
    <row r="51" spans="1:6" ht="20.100000000000001" customHeight="1">
      <c r="A51" s="3" t="s">
        <v>75</v>
      </c>
      <c r="B51" s="2" t="s">
        <v>86</v>
      </c>
      <c r="C51" s="5">
        <f>C41/C24/12*1000</f>
        <v>30753.179723502304</v>
      </c>
      <c r="D51" s="30">
        <f>D41/D24/12*1000</f>
        <v>34868.481053307638</v>
      </c>
      <c r="E51" s="5">
        <f>D51/C51*100</f>
        <v>113.38171001114503</v>
      </c>
      <c r="F51" s="5">
        <f>F41/F24/12*1000</f>
        <v>30442.214506172833</v>
      </c>
    </row>
    <row r="52" spans="1:6" ht="20.100000000000001" customHeight="1">
      <c r="A52" s="6" t="s">
        <v>65</v>
      </c>
      <c r="B52" s="2" t="s">
        <v>9</v>
      </c>
      <c r="C52" s="5"/>
      <c r="D52" s="30">
        <f>D51/F51*100</f>
        <v>114.53989671558644</v>
      </c>
      <c r="E52" s="5"/>
      <c r="F52" s="5"/>
    </row>
    <row r="53" spans="1:6" ht="20.100000000000001" customHeight="1">
      <c r="A53" s="48" t="s">
        <v>87</v>
      </c>
      <c r="B53" s="38" t="s">
        <v>86</v>
      </c>
      <c r="C53" s="50">
        <f>C43/C26/12*1000</f>
        <v>31772.210077035183</v>
      </c>
      <c r="D53" s="50">
        <f>D43/D26/12*1000</f>
        <v>35196.24624624625</v>
      </c>
      <c r="E53" s="50">
        <f>D53/C53*100</f>
        <v>110.77682717352404</v>
      </c>
      <c r="F53" s="50">
        <f>F43/F26/12*1000</f>
        <v>29992.520833333332</v>
      </c>
    </row>
    <row r="54" spans="1:6" ht="20.100000000000001" customHeight="1">
      <c r="A54" s="48"/>
      <c r="B54" s="47"/>
      <c r="C54" s="50"/>
      <c r="D54" s="50"/>
      <c r="E54" s="50"/>
      <c r="F54" s="50"/>
    </row>
    <row r="55" spans="1:6" ht="75.95" customHeight="1">
      <c r="A55" s="48"/>
      <c r="B55" s="39"/>
      <c r="C55" s="50"/>
      <c r="D55" s="50"/>
      <c r="E55" s="50"/>
      <c r="F55" s="50"/>
    </row>
    <row r="56" spans="1:6" ht="20.100000000000001" customHeight="1">
      <c r="A56" s="6" t="s">
        <v>65</v>
      </c>
      <c r="B56" s="2" t="s">
        <v>9</v>
      </c>
      <c r="C56" s="5"/>
      <c r="D56" s="30">
        <f>D53/F53*100</f>
        <v>117.35007684692364</v>
      </c>
      <c r="E56" s="5"/>
      <c r="F56" s="5"/>
    </row>
    <row r="57" spans="1:6" ht="20.100000000000001" customHeight="1">
      <c r="A57" s="48" t="s">
        <v>88</v>
      </c>
      <c r="B57" s="38" t="s">
        <v>86</v>
      </c>
      <c r="C57" s="50">
        <f>C45/C30/12*1000</f>
        <v>33984.808612440189</v>
      </c>
      <c r="D57" s="50">
        <f>D45/D30/12*1000</f>
        <v>40490.089399215169</v>
      </c>
      <c r="E57" s="50">
        <f>D57/C57*100</f>
        <v>119.14173141582359</v>
      </c>
      <c r="F57" s="50">
        <f>F45/F30/12*1000</f>
        <v>34230.052030882842</v>
      </c>
    </row>
    <row r="58" spans="1:6" ht="20.100000000000001" customHeight="1">
      <c r="A58" s="48"/>
      <c r="B58" s="47"/>
      <c r="C58" s="50"/>
      <c r="D58" s="50"/>
      <c r="E58" s="50"/>
      <c r="F58" s="50"/>
    </row>
    <row r="59" spans="1:6" ht="60.95" customHeight="1">
      <c r="A59" s="48"/>
      <c r="B59" s="39"/>
      <c r="C59" s="50"/>
      <c r="D59" s="50"/>
      <c r="E59" s="50"/>
      <c r="F59" s="50"/>
    </row>
    <row r="60" spans="1:6" ht="20.100000000000001" customHeight="1">
      <c r="A60" s="6" t="s">
        <v>65</v>
      </c>
      <c r="B60" s="2" t="s">
        <v>9</v>
      </c>
      <c r="C60" s="5"/>
      <c r="D60" s="30">
        <f>D57/F57*100</f>
        <v>118.28813278660644</v>
      </c>
      <c r="E60" s="5"/>
      <c r="F60" s="5"/>
    </row>
    <row r="61" spans="1:6" ht="57.95" customHeight="1">
      <c r="A61" s="9" t="s">
        <v>89</v>
      </c>
      <c r="B61" s="10" t="s">
        <v>64</v>
      </c>
      <c r="C61" s="4">
        <v>38</v>
      </c>
      <c r="D61" s="29">
        <v>19</v>
      </c>
      <c r="E61" s="5">
        <f>D61/C61*100</f>
        <v>50</v>
      </c>
      <c r="F61" s="4">
        <v>24</v>
      </c>
    </row>
    <row r="62" spans="1:6" ht="45" customHeight="1">
      <c r="A62" s="9" t="s">
        <v>90</v>
      </c>
      <c r="B62" s="10"/>
      <c r="C62" s="5"/>
      <c r="D62" s="30"/>
      <c r="E62" s="5"/>
      <c r="F62" s="5"/>
    </row>
    <row r="63" spans="1:6" ht="20.100000000000001" customHeight="1">
      <c r="A63" s="11" t="s">
        <v>91</v>
      </c>
      <c r="B63" s="10" t="s">
        <v>9</v>
      </c>
      <c r="C63" s="52">
        <v>0.75</v>
      </c>
      <c r="D63" s="30">
        <v>0.4</v>
      </c>
      <c r="E63" s="5">
        <f>D63/C63*100</f>
        <v>53.333333333333336</v>
      </c>
      <c r="F63" s="5">
        <v>0.5</v>
      </c>
    </row>
    <row r="64" spans="1:6" ht="20.100000000000001" customHeight="1">
      <c r="A64" s="11" t="s">
        <v>92</v>
      </c>
      <c r="B64" s="10" t="s">
        <v>9</v>
      </c>
      <c r="C64" s="5">
        <v>0.3</v>
      </c>
      <c r="D64" s="53">
        <v>0.14000000000000001</v>
      </c>
      <c r="E64" s="5">
        <f>D64/C64*100</f>
        <v>46.666666666666671</v>
      </c>
      <c r="F64" s="5">
        <v>0.2</v>
      </c>
    </row>
    <row r="66" spans="3:6">
      <c r="C66" s="24">
        <f>C37-C43</f>
        <v>105061.30000000005</v>
      </c>
      <c r="D66" s="24">
        <f>D37-D43</f>
        <v>126447</v>
      </c>
      <c r="E66" s="25"/>
      <c r="F66" s="24">
        <f>F37-F43</f>
        <v>84198.5</v>
      </c>
    </row>
    <row r="67" spans="3:6">
      <c r="C67" s="26">
        <f>C66/C34/12*1000</f>
        <v>19241.996336996348</v>
      </c>
      <c r="D67" s="26">
        <f>D66/D34/12*1000</f>
        <v>22907.065217391308</v>
      </c>
      <c r="E67" s="26"/>
      <c r="F67" s="26">
        <f>F66/F34/12*1000</f>
        <v>16241.994598765434</v>
      </c>
    </row>
  </sheetData>
  <mergeCells count="72">
    <mergeCell ref="A34:A36"/>
    <mergeCell ref="A37:A38"/>
    <mergeCell ref="A47:A48"/>
    <mergeCell ref="A3:A5"/>
    <mergeCell ref="A14:A15"/>
    <mergeCell ref="A16:A17"/>
    <mergeCell ref="A18:A19"/>
    <mergeCell ref="A20:A21"/>
    <mergeCell ref="A53:A55"/>
    <mergeCell ref="A57:A59"/>
    <mergeCell ref="B3:B5"/>
    <mergeCell ref="B14:B15"/>
    <mergeCell ref="B16:B17"/>
    <mergeCell ref="B18:B19"/>
    <mergeCell ref="B20:B21"/>
    <mergeCell ref="B26:B28"/>
    <mergeCell ref="B30:B32"/>
    <mergeCell ref="B34:B36"/>
    <mergeCell ref="B37:B38"/>
    <mergeCell ref="B47:B48"/>
    <mergeCell ref="B53:B55"/>
    <mergeCell ref="B57:B59"/>
    <mergeCell ref="A26:A28"/>
    <mergeCell ref="A30:A32"/>
    <mergeCell ref="C34:C36"/>
    <mergeCell ref="C37:C38"/>
    <mergeCell ref="C47:C48"/>
    <mergeCell ref="C3:C5"/>
    <mergeCell ref="C14:C15"/>
    <mergeCell ref="C16:C17"/>
    <mergeCell ref="C18:C19"/>
    <mergeCell ref="C20:C21"/>
    <mergeCell ref="C53:C55"/>
    <mergeCell ref="C57:C59"/>
    <mergeCell ref="D3:D5"/>
    <mergeCell ref="D14:D15"/>
    <mergeCell ref="D16:D17"/>
    <mergeCell ref="D18:D19"/>
    <mergeCell ref="D20:D21"/>
    <mergeCell ref="D26:D28"/>
    <mergeCell ref="D30:D32"/>
    <mergeCell ref="D34:D36"/>
    <mergeCell ref="D37:D38"/>
    <mergeCell ref="D47:D48"/>
    <mergeCell ref="D53:D55"/>
    <mergeCell ref="D57:D59"/>
    <mergeCell ref="C26:C28"/>
    <mergeCell ref="C30:C32"/>
    <mergeCell ref="E34:E36"/>
    <mergeCell ref="E37:E38"/>
    <mergeCell ref="E47:E48"/>
    <mergeCell ref="E3:E5"/>
    <mergeCell ref="E14:E15"/>
    <mergeCell ref="E16:E17"/>
    <mergeCell ref="E18:E19"/>
    <mergeCell ref="E20:E21"/>
    <mergeCell ref="E53:E55"/>
    <mergeCell ref="E57:E59"/>
    <mergeCell ref="F3:F5"/>
    <mergeCell ref="F14:F15"/>
    <mergeCell ref="F16:F17"/>
    <mergeCell ref="F18:F19"/>
    <mergeCell ref="F20:F21"/>
    <mergeCell ref="F26:F28"/>
    <mergeCell ref="F30:F32"/>
    <mergeCell ref="F34:F36"/>
    <mergeCell ref="F37:F38"/>
    <mergeCell ref="F47:F48"/>
    <mergeCell ref="F53:F55"/>
    <mergeCell ref="F57:F59"/>
    <mergeCell ref="E26:E28"/>
    <mergeCell ref="E30:E32"/>
  </mergeCells>
  <pageMargins left="0.75138888888888899" right="0.75138888888888899" top="0.74791666666666701" bottom="0.59027777777777801" header="0.51180555555555596" footer="0.5902777777777780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Лист3</vt:lpstr>
      <vt:lpstr>Лист5</vt:lpstr>
      <vt:lpstr>Лист6</vt:lpstr>
      <vt:lpstr>Лист1!Заголовки_для_печати</vt:lpstr>
      <vt:lpstr>Лист6!Заголовки_для_печати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Экономика 1</cp:lastModifiedBy>
  <cp:lastPrinted>2024-03-26T10:47:36Z</cp:lastPrinted>
  <dcterms:created xsi:type="dcterms:W3CDTF">2020-03-13T12:01:00Z</dcterms:created>
  <dcterms:modified xsi:type="dcterms:W3CDTF">2025-04-21T10:53:47Z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1049-11.2.0.10200</vt:lpwstr>
  </property>
</Properties>
</file>